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 Homa\Desktop\PZDW-WZP-243-WD-21-2026 - ODNOWA ANTONIÓW\1.Przed otwarciem\materialy_przetargowe\KOSZTORYS OFERTOWY PRZEDMIAR\"/>
    </mc:Choice>
  </mc:AlternateContent>
  <xr:revisionPtr revIDLastSave="0" documentId="13_ncr:1_{349CB666-5972-4151-ADB2-634B4E3581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dcinek nr 1" sheetId="5" r:id="rId1"/>
    <sheet name="odcinek nr 2" sheetId="4" r:id="rId2"/>
    <sheet name="opcja zamówienia" sheetId="7" r:id="rId3"/>
  </sheets>
  <definedNames>
    <definedName name="_xlnm.Print_Area" localSheetId="1">'odcinek nr 2'!$A$1:$F$49</definedName>
  </definedNames>
  <calcPr calcId="181029"/>
</workbook>
</file>

<file path=xl/calcChain.xml><?xml version="1.0" encoding="utf-8"?>
<calcChain xmlns="http://schemas.openxmlformats.org/spreadsheetml/2006/main">
  <c r="F7" i="7" l="1"/>
  <c r="F41" i="7"/>
  <c r="F7" i="4"/>
  <c r="F38" i="7"/>
  <c r="F31" i="4"/>
  <c r="F29" i="5"/>
  <c r="F47" i="7" l="1"/>
  <c r="F60" i="7"/>
  <c r="F12" i="7"/>
  <c r="F36" i="7" l="1"/>
  <c r="F31" i="7" l="1"/>
  <c r="F21" i="7"/>
  <c r="F34" i="7"/>
  <c r="F35" i="7"/>
  <c r="F15" i="7"/>
  <c r="F24" i="4" l="1"/>
  <c r="F54" i="7"/>
  <c r="F40" i="7"/>
  <c r="F10" i="7"/>
  <c r="F11" i="7" l="1"/>
  <c r="F24" i="7"/>
  <c r="F26" i="7" s="1"/>
  <c r="F30" i="7"/>
  <c r="F27" i="7"/>
  <c r="F28" i="7"/>
  <c r="F37" i="4"/>
  <c r="F36" i="4"/>
  <c r="F25" i="4"/>
  <c r="F28" i="4"/>
  <c r="F18" i="4"/>
  <c r="F21" i="4"/>
  <c r="F22" i="4"/>
  <c r="F58" i="7"/>
  <c r="F46" i="7"/>
  <c r="F32" i="5" l="1"/>
  <c r="F27" i="5"/>
  <c r="F7" i="5"/>
  <c r="F35" i="5" s="1"/>
  <c r="F45" i="4"/>
  <c r="F13" i="4"/>
  <c r="F33" i="4" s="1"/>
  <c r="F29" i="4"/>
  <c r="F15" i="4"/>
  <c r="F12" i="5" l="1"/>
  <c r="F31" i="5" s="1"/>
  <c r="F22" i="5"/>
  <c r="F18" i="5"/>
  <c r="F15" i="5"/>
  <c r="F19" i="5"/>
  <c r="F21" i="5"/>
  <c r="F25" i="5"/>
  <c r="F26" i="5"/>
  <c r="Q43" i="5"/>
  <c r="O43" i="5"/>
  <c r="Q42" i="5"/>
  <c r="O42" i="5"/>
  <c r="M42" i="5"/>
  <c r="J42" i="5"/>
  <c r="Q41" i="5"/>
  <c r="O41" i="5"/>
  <c r="M41" i="5"/>
  <c r="J41" i="5"/>
  <c r="O40" i="5"/>
  <c r="Q39" i="5"/>
  <c r="O39" i="5"/>
  <c r="Q38" i="5"/>
  <c r="O38" i="5"/>
  <c r="M38" i="5"/>
  <c r="J38" i="5"/>
  <c r="O37" i="5"/>
  <c r="O36" i="5"/>
  <c r="Q35" i="5"/>
  <c r="O35" i="5"/>
  <c r="O34" i="5"/>
  <c r="O33" i="5"/>
  <c r="Q32" i="5"/>
  <c r="O32" i="5"/>
  <c r="M32" i="5"/>
  <c r="Q31" i="5"/>
  <c r="O31" i="5"/>
  <c r="O30" i="5"/>
  <c r="Q27" i="5"/>
  <c r="O27" i="5"/>
  <c r="Q26" i="5"/>
  <c r="O26" i="5"/>
  <c r="Q25" i="5"/>
  <c r="O25" i="5"/>
  <c r="O24" i="5"/>
  <c r="O23" i="5"/>
  <c r="Q21" i="5"/>
  <c r="O21" i="5"/>
  <c r="O18" i="5"/>
  <c r="Q17" i="5"/>
  <c r="O17" i="5"/>
  <c r="O16" i="5"/>
  <c r="Q15" i="5"/>
  <c r="O15" i="5"/>
  <c r="O14" i="5"/>
  <c r="O13" i="5"/>
  <c r="Q12" i="5"/>
  <c r="O12" i="5"/>
  <c r="Q11" i="5"/>
  <c r="O11" i="5"/>
  <c r="Q10" i="5"/>
  <c r="O10" i="5"/>
  <c r="M10" i="5"/>
  <c r="J10" i="5"/>
  <c r="O9" i="5"/>
  <c r="Q8" i="5"/>
  <c r="O8" i="5"/>
  <c r="M8" i="5"/>
  <c r="J8" i="5"/>
  <c r="Q7" i="5"/>
  <c r="O7" i="5"/>
  <c r="J32" i="5"/>
  <c r="M27" i="5"/>
  <c r="M11" i="5"/>
  <c r="F39" i="5" l="1"/>
  <c r="M39" i="5" s="1"/>
  <c r="F43" i="5"/>
  <c r="M43" i="5" s="1"/>
  <c r="J7" i="5"/>
  <c r="J27" i="5"/>
  <c r="M7" i="5"/>
  <c r="J11" i="5"/>
  <c r="J39" i="5"/>
  <c r="J43" i="5" l="1"/>
  <c r="M12" i="5"/>
  <c r="J12" i="5"/>
  <c r="M25" i="5"/>
  <c r="J25" i="5"/>
  <c r="M21" i="5"/>
  <c r="J21" i="5"/>
  <c r="M26" i="5"/>
  <c r="J26" i="5"/>
  <c r="M35" i="5"/>
  <c r="J35" i="5"/>
  <c r="M15" i="5"/>
  <c r="J15" i="5"/>
  <c r="F17" i="5"/>
  <c r="M31" i="5" l="1"/>
  <c r="J31" i="5"/>
  <c r="J17" i="5"/>
  <c r="M17" i="5"/>
  <c r="F20" i="4" l="1"/>
  <c r="F41" i="4" l="1"/>
</calcChain>
</file>

<file path=xl/sharedStrings.xml><?xml version="1.0" encoding="utf-8"?>
<sst xmlns="http://schemas.openxmlformats.org/spreadsheetml/2006/main" count="392" uniqueCount="123">
  <si>
    <r>
      <rPr>
        <b/>
        <sz val="8"/>
        <rFont val="Arial"/>
        <family val="2"/>
      </rPr>
      <t>45111000-8</t>
    </r>
  </si>
  <si>
    <r>
      <rPr>
        <sz val="8"/>
        <rFont val="Arial"/>
        <family val="2"/>
      </rPr>
      <t>D.01.01.01. 00</t>
    </r>
  </si>
  <si>
    <r>
      <rPr>
        <sz val="8"/>
        <rFont val="Arial"/>
        <family val="2"/>
      </rPr>
      <t>D.01.02.04. 81</t>
    </r>
  </si>
  <si>
    <r>
      <rPr>
        <b/>
        <sz val="8"/>
        <rFont val="Arial"/>
        <family val="2"/>
      </rPr>
      <t>45112000-5</t>
    </r>
  </si>
  <si>
    <r>
      <rPr>
        <sz val="8"/>
        <rFont val="Arial"/>
        <family val="2"/>
      </rPr>
      <t>D.01.02.04. 11</t>
    </r>
  </si>
  <si>
    <r>
      <rPr>
        <b/>
        <sz val="8"/>
        <rFont val="Arial"/>
        <family val="2"/>
      </rPr>
      <t>45233000-9</t>
    </r>
  </si>
  <si>
    <r>
      <rPr>
        <sz val="8"/>
        <rFont val="Arial"/>
        <family val="2"/>
      </rPr>
      <t>D.04.07.01. 11</t>
    </r>
  </si>
  <si>
    <r>
      <rPr>
        <sz val="8"/>
        <rFont val="Arial"/>
        <family val="2"/>
      </rPr>
      <t>D.06.01.01. 22</t>
    </r>
  </si>
  <si>
    <r>
      <rPr>
        <sz val="8"/>
        <rFont val="Arial"/>
        <family val="2"/>
      </rPr>
      <t>D.08.01.01. 12</t>
    </r>
  </si>
  <si>
    <t xml:space="preserve">D.01.02.04. Rozbiórka elementów dróg </t>
  </si>
  <si>
    <t xml:space="preserve">D.01.01.01 Odtworzenie trasy i punktów wysokościowych </t>
  </si>
  <si>
    <t>D.08.01.01 Krawężniki betonowe</t>
  </si>
  <si>
    <t xml:space="preserve">D.06.01.01 Umocnienie skarp rowów i ścieków </t>
  </si>
  <si>
    <t>D.05.03.23 Nawierzchnia z kostki betonowej</t>
  </si>
  <si>
    <t>D.05.03.05 Nawierzchnie z betonu asfaltowego</t>
  </si>
  <si>
    <t>D.04.07.01 Podbudowa z betonu asfaltowego.</t>
  </si>
  <si>
    <t xml:space="preserve">D.04.01.01 Koryto wraz z profilowaniem i zagęszczeniem podłoża </t>
  </si>
  <si>
    <r>
      <rPr>
        <b/>
        <sz val="9"/>
        <rFont val="Arial"/>
        <family val="2"/>
      </rPr>
      <t>Lp.</t>
    </r>
  </si>
  <si>
    <r>
      <rPr>
        <b/>
        <sz val="9"/>
        <rFont val="Arial"/>
        <family val="2"/>
      </rPr>
      <t>Nr spec.</t>
    </r>
  </si>
  <si>
    <r>
      <rPr>
        <b/>
        <sz val="9"/>
        <rFont val="Arial"/>
        <family val="2"/>
      </rPr>
      <t>Opis</t>
    </r>
  </si>
  <si>
    <r>
      <rPr>
        <b/>
        <sz val="9"/>
        <rFont val="Arial"/>
        <family val="2"/>
      </rPr>
      <t>J.m.</t>
    </r>
  </si>
  <si>
    <r>
      <rPr>
        <b/>
        <sz val="9"/>
        <rFont val="Arial"/>
        <family val="2"/>
      </rPr>
      <t>Ilość</t>
    </r>
  </si>
  <si>
    <r>
      <rPr>
        <b/>
        <sz val="9"/>
        <rFont val="Arial"/>
        <family val="2"/>
      </rPr>
      <t>D.01.00.00 ROBOTY PRZYGOTOWAWCZE</t>
    </r>
  </si>
  <si>
    <r>
      <rPr>
        <sz val="9"/>
        <rFont val="Arial"/>
        <family val="2"/>
      </rPr>
      <t>szt</t>
    </r>
  </si>
  <si>
    <r>
      <t>m</t>
    </r>
    <r>
      <rPr>
        <vertAlign val="superscript"/>
        <sz val="9"/>
        <rFont val="Arial"/>
        <family val="2"/>
        <charset val="238"/>
      </rPr>
      <t>2</t>
    </r>
  </si>
  <si>
    <r>
      <rPr>
        <sz val="9"/>
        <rFont val="Arial"/>
        <family val="2"/>
      </rPr>
      <t>m</t>
    </r>
  </si>
  <si>
    <r>
      <rPr>
        <b/>
        <sz val="9"/>
        <rFont val="Arial"/>
        <family val="2"/>
      </rPr>
      <t>D.03.00.00 ODWODNIENIE</t>
    </r>
  </si>
  <si>
    <r>
      <rPr>
        <b/>
        <sz val="9"/>
        <rFont val="Arial"/>
        <family val="2"/>
      </rPr>
      <t>D.04.00.00 PODBUDOWY</t>
    </r>
  </si>
  <si>
    <r>
      <rPr>
        <b/>
        <sz val="9"/>
        <rFont val="Arial"/>
        <family val="2"/>
      </rPr>
      <t>D.05.00.00 NAWIERZCHNIE</t>
    </r>
  </si>
  <si>
    <r>
      <rPr>
        <b/>
        <sz val="9"/>
        <rFont val="Arial"/>
        <family val="2"/>
      </rPr>
      <t>D.06.00.00 ROBOTY WYKOŃCZENIOWE</t>
    </r>
  </si>
  <si>
    <r>
      <rPr>
        <b/>
        <sz val="9"/>
        <rFont val="Arial"/>
        <family val="2"/>
      </rPr>
      <t>D.08.00.00 ELEMENTY ULIC</t>
    </r>
  </si>
  <si>
    <t>I</t>
  </si>
  <si>
    <t>III</t>
  </si>
  <si>
    <t>IV</t>
  </si>
  <si>
    <t>V</t>
  </si>
  <si>
    <t>VI</t>
  </si>
  <si>
    <t>VIII</t>
  </si>
  <si>
    <t>m</t>
  </si>
  <si>
    <t xml:space="preserve">Odtworzenie trasy i punktów wysokościowych </t>
  </si>
  <si>
    <t>Opracowanie geodezyjnej  inwentaryzacji powykonawczej.</t>
  </si>
  <si>
    <r>
      <rPr>
        <sz val="8"/>
        <rFont val="Arial"/>
        <family val="2"/>
      </rPr>
      <t>D.01.01.01. 01</t>
    </r>
    <r>
      <rPr>
        <sz val="11"/>
        <color theme="1"/>
        <rFont val="Czcionka tekstu podstawowego"/>
        <family val="2"/>
        <charset val="238"/>
      </rPr>
      <t/>
    </r>
  </si>
  <si>
    <t>szt</t>
  </si>
  <si>
    <t>km</t>
  </si>
  <si>
    <t>D.05.03.05. 22</t>
  </si>
  <si>
    <t>D.05.03.23. 15</t>
  </si>
  <si>
    <t>D.04.05.01. 23</t>
  </si>
  <si>
    <t>D.04.04.02. 12</t>
  </si>
  <si>
    <t>D.05.02.01 Nawierzchnia tłuczniowa</t>
  </si>
  <si>
    <t>D.05.02.01. 23</t>
  </si>
  <si>
    <t>D.07.00.00 OZNAKOWANIE DRÓG</t>
  </si>
  <si>
    <t>VII</t>
  </si>
  <si>
    <t>D.07.01.00 Oznakowanie poziome</t>
  </si>
  <si>
    <t>D.07.01.01. 11</t>
  </si>
  <si>
    <r>
      <rPr>
        <sz val="9"/>
        <rFont val="Arial"/>
        <family val="2"/>
      </rPr>
      <t>m</t>
    </r>
    <r>
      <rPr>
        <sz val="9"/>
        <rFont val="Arial"/>
        <family val="2"/>
        <charset val="238"/>
      </rPr>
      <t>2</t>
    </r>
  </si>
  <si>
    <t>m2</t>
  </si>
  <si>
    <t>D.01.02.04.22</t>
  </si>
  <si>
    <t>D.01.02.04.11</t>
  </si>
  <si>
    <t>D.01.02.04.72</t>
  </si>
  <si>
    <r>
      <t>Rozebranie nawierzchni z kruszywa (pobocze szer. 1,0m ) (odwóz, zagospodarowanie materiałów z rozbiórki zgodnie z ustawą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o odpadach) </t>
    </r>
  </si>
  <si>
    <t>D.01.02.04.90</t>
  </si>
  <si>
    <t>Rozebranie ścianek czołowych przepustu</t>
  </si>
  <si>
    <t>D.03.01.06.11</t>
  </si>
  <si>
    <t>D.06.04.01.21</t>
  </si>
  <si>
    <t>Oczyszczenie rowów z namułu z profilowaniem dna i skarp rowu</t>
  </si>
  <si>
    <t>D.04.01.01. 13</t>
  </si>
  <si>
    <t>D.04.05.01 Podbudowa z kruszywa łamanego</t>
  </si>
  <si>
    <t>D.05.03.05. 11</t>
  </si>
  <si>
    <t xml:space="preserve">Wykonanie nawierzchni z kruszywa łamanego 0/31,5 mm grubość warstwy 15 cm - pobocze </t>
  </si>
  <si>
    <t>Wyrównanie nawierzchni z kruszywa łamanego 0/31,5 mm do poziomu jezdni - zjazdy</t>
  </si>
  <si>
    <t>Regulacja wysokościowa warstwy ścieralnej z kostki betonowej brukowej gr.8cm (zjazdy)</t>
  </si>
  <si>
    <t>Wyrównanie nawierzchni z betonu asfaltowego o uziarnieniu AC 11S 50/70, warstwa ścieralna do poziomu jezdni - zjazdy</t>
  </si>
  <si>
    <t>Regulacja wysokościowa krawężników betonowych 20x30x100cm na podsypce cem. - piask. gr. 5cm na ławie betonowej C12/15</t>
  </si>
  <si>
    <t>Oznakowanie poziome jezdni farbą akrylową białą z elementami odblasowymi - linie na skrzyżowaniach, segregacyjne i krawędziowe malowane mechanicznie  - linie ciągłe i przerywane</t>
  </si>
  <si>
    <t>D.07.02.00 Oznakowanie pionowe</t>
  </si>
  <si>
    <t>D.07.02.01. 41</t>
  </si>
  <si>
    <t>Ustawienie słupków z rur stalowych fi 70 mm dla znaków drogowych</t>
  </si>
  <si>
    <t>D.07.02.01. 44</t>
  </si>
  <si>
    <t>Przymocowanie tarcz znaków drogowych z blachy stalowej ocynkowanej, folia odblaskowa II generacji</t>
  </si>
  <si>
    <t>D.07.02.03. 11</t>
  </si>
  <si>
    <t>Ustawienie słupków prowadzących U-1a - na poboczu</t>
  </si>
  <si>
    <t>D.07.01.01.61</t>
  </si>
  <si>
    <t>Oznakowanie poziome jezdni punktowymi elementami odblaskowymi ("kocie oczka")</t>
  </si>
  <si>
    <t>Wykonanie nawierzchni z betonu asfaltowego o uziarnieniu AC 11S 50/70, warstwa ścieralna gr. 4 cm, KR3</t>
  </si>
  <si>
    <t>D.03.01.01.15</t>
  </si>
  <si>
    <t>D.01.02.04.62</t>
  </si>
  <si>
    <t>Demontaż bariery sprężystej</t>
  </si>
  <si>
    <t>D.07.05.00 Bariery ochronne stalowe</t>
  </si>
  <si>
    <t>D.07.05.01. 11</t>
  </si>
  <si>
    <t>Ustawienie barier ochronnych stalowych jednostronnych (SP-09/4)</t>
  </si>
  <si>
    <t>D.01.02.04. 83</t>
  </si>
  <si>
    <t>Zdjęcie tarcz znaków, tablic znaków drogowych</t>
  </si>
  <si>
    <t xml:space="preserve">Rozebranie słupków do znaków drogowych </t>
  </si>
  <si>
    <r>
      <t>Podbudowa z mieszanki niezwiązanej z kruszywem C</t>
    </r>
    <r>
      <rPr>
        <vertAlign val="subscript"/>
        <sz val="9"/>
        <rFont val="Arial"/>
        <family val="2"/>
        <charset val="238"/>
      </rPr>
      <t>90/3</t>
    </r>
    <r>
      <rPr>
        <sz val="9"/>
        <rFont val="Arial"/>
        <family val="2"/>
      </rPr>
      <t xml:space="preserve"> grubość warstwy 20 cm</t>
    </r>
  </si>
  <si>
    <t>Podbudowa z betonu asfaltowego, górna, AC22P 35/50 gr. 7 cm, KR3</t>
  </si>
  <si>
    <t>Wykonanie nawierzchni z betonu asfaltowego, warstwa wiążąca z AC 16W 50/70, gr. 5 cm, KR3</t>
  </si>
  <si>
    <t>Wykonanie ścianek czołowych prostych</t>
  </si>
  <si>
    <t>Ceny z przetargu II-IV kwartał 2025 r.</t>
  </si>
  <si>
    <t>Strabag</t>
  </si>
  <si>
    <t>PBI</t>
  </si>
  <si>
    <t>cena jednostkowa</t>
  </si>
  <si>
    <t>wartość</t>
  </si>
  <si>
    <t>Plantowanie i humusowanie (grubość warstwy 10 cm) z obsianiem skarp</t>
  </si>
  <si>
    <t>Wykonanie koryta na poszerzeniu jezdni wraz z profilowaniem i zagęszczeniem podłoża pod warstwy konstrukcyjne nawierzchni - głębokość ~60 cm - wykonane mechanicznie</t>
  </si>
  <si>
    <t>Wykonanie warstwy mrozoochronnej grubość warstwy 20 cm z mieszanki niezwiązanej</t>
  </si>
  <si>
    <t>Podbudowa pomocnicza z mieszanki związanej spoiwem hydraulicznym, grubość warstwy 15 cm</t>
  </si>
  <si>
    <t>D.05.03.26. 12</t>
  </si>
  <si>
    <t>Rozłożenie siatki wzmacniającej na krawędzi połączeń istniejącej i nowej nawierzchni przy wykonaniu poszerzenia</t>
  </si>
  <si>
    <t>m3</t>
  </si>
  <si>
    <t>D.02.03.01. 13</t>
  </si>
  <si>
    <t>Wykonanie nasypów mechanicznie z gruntów kat. I-II z transportem gruntu</t>
  </si>
  <si>
    <t xml:space="preserve">Rozebranie przepustu rurowego o średnicy 60 cm </t>
  </si>
  <si>
    <t>Ułożenie przepustów pod koroną drogi, rurowy o średnicy 60 cm - wydłużenie</t>
  </si>
  <si>
    <t>Rozebranie nawierzchni z betonu asfaltowego (km 2+820 - 2+920)</t>
  </si>
  <si>
    <t>Rozebranie podbudowy z kruszywa łamanego (km 2+820 - 2+920)</t>
  </si>
  <si>
    <t>D.05.03.11 Frezowanie nawierzchni asfaltowych na zimno</t>
  </si>
  <si>
    <t>D.05.03.11. 33</t>
  </si>
  <si>
    <t>Frezowanie nawierzchni asfaltowych na zimno wraz z cięciem nawierzchni (odwóz, zagospodarowanie materiałów z rozbiórki zgodnie z ustawą o odpadach)</t>
  </si>
  <si>
    <t>Przedmiar robót</t>
  </si>
  <si>
    <t>Odnowa drogi wojewódzkiej Nr 856 Antoniów - Dąbrowa Rzeczycka w m.  Antoniów</t>
  </si>
  <si>
    <t>Roboty zasadnicze (odc. Nr 1) - nakładka + poszerzenie jezdni str. lewa w km 0+750 -1+300</t>
  </si>
  <si>
    <t>Roboty zasadnicze (odc. Nr 2) - nakładka + poszerzenie jezdni str. prawa w km 1+600 - 2+200</t>
  </si>
  <si>
    <t>Opcja zamówienia - nakładka + obustronne poszerzenie jezdni w km 2+200 - 3+200</t>
  </si>
  <si>
    <t>Opracował: Wojciech Nanek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</si>
</sst>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_ ;[Red]\-#,##0.00\ "/>
    <numFmt numFmtId="165" formatCode="#,##0.000_ ;[Red]\-#,##0.000\ "/>
    <numFmt numFmtId="166" formatCode="#,##0.00_ ;\-#,##0.00\ "/>
  </numFmts>
  <fonts count="27">
    <font>
      <sz val="10"/>
      <color rgb="FF000000"/>
      <name val="Times New Roman"/>
      <charset val="204"/>
    </font>
    <font>
      <sz val="11"/>
      <color theme="1"/>
      <name val="Czcionka tekstu podstawowego"/>
      <family val="2"/>
      <charset val="238"/>
    </font>
    <font>
      <b/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8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  <charset val="238"/>
    </font>
    <font>
      <sz val="9"/>
      <name val="Arial"/>
      <family val="2"/>
    </font>
    <font>
      <vertAlign val="superscript"/>
      <sz val="9"/>
      <name val="Arial"/>
      <family val="2"/>
      <charset val="238"/>
    </font>
    <font>
      <sz val="9"/>
      <name val="Times New Roman"/>
      <family val="1"/>
    </font>
    <font>
      <sz val="8"/>
      <color rgb="FF000000"/>
      <name val="Times New Roman"/>
      <family val="1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FF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charset val="204"/>
    </font>
    <font>
      <sz val="8"/>
      <name val="Times New Roman"/>
      <charset val="204"/>
    </font>
    <font>
      <vertAlign val="subscript"/>
      <sz val="9"/>
      <name val="Arial"/>
      <family val="2"/>
      <charset val="238"/>
    </font>
    <font>
      <b/>
      <sz val="12"/>
      <name val="Cambria"/>
      <family val="1"/>
      <charset val="238"/>
      <scheme val="major"/>
    </font>
    <font>
      <b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4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44" fontId="17" fillId="0" borderId="0" applyFont="0" applyFill="0" applyBorder="0" applyAlignment="0" applyProtection="0"/>
  </cellStyleXfs>
  <cellXfs count="201">
    <xf numFmtId="0" fontId="0" fillId="0" borderId="0" xfId="0" applyAlignment="1">
      <alignment horizontal="left" vertical="top"/>
    </xf>
    <xf numFmtId="0" fontId="6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44" fontId="9" fillId="0" borderId="5" xfId="1" applyFont="1" applyFill="1" applyBorder="1" applyAlignment="1">
      <alignment horizontal="center" vertical="center" wrapText="1"/>
    </xf>
    <xf numFmtId="44" fontId="8" fillId="0" borderId="15" xfId="1" applyFont="1" applyFill="1" applyBorder="1" applyAlignment="1">
      <alignment horizontal="center" vertical="center" wrapText="1"/>
    </xf>
    <xf numFmtId="44" fontId="8" fillId="0" borderId="5" xfId="1" applyFont="1" applyFill="1" applyBorder="1" applyAlignment="1">
      <alignment horizontal="center" vertical="center" wrapText="1"/>
    </xf>
    <xf numFmtId="44" fontId="9" fillId="2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4" fontId="14" fillId="0" borderId="1" xfId="1" applyFont="1" applyFill="1" applyBorder="1" applyAlignment="1">
      <alignment horizontal="left" vertical="center" wrapText="1"/>
    </xf>
    <xf numFmtId="44" fontId="4" fillId="2" borderId="1" xfId="1" applyFont="1" applyFill="1" applyBorder="1" applyAlignment="1">
      <alignment horizontal="left" vertical="center" wrapText="1"/>
    </xf>
    <xf numFmtId="44" fontId="4" fillId="0" borderId="13" xfId="1" applyFont="1" applyFill="1" applyBorder="1" applyAlignment="1">
      <alignment horizontal="left" vertical="center" wrapText="1"/>
    </xf>
    <xf numFmtId="44" fontId="9" fillId="0" borderId="13" xfId="1" applyFont="1" applyFill="1" applyBorder="1" applyAlignment="1">
      <alignment horizontal="center" vertical="center" wrapText="1"/>
    </xf>
    <xf numFmtId="44" fontId="20" fillId="0" borderId="5" xfId="1" applyFont="1" applyFill="1" applyBorder="1" applyAlignment="1">
      <alignment horizontal="left" vertical="center" wrapText="1"/>
    </xf>
    <xf numFmtId="44" fontId="9" fillId="0" borderId="6" xfId="1" applyFont="1" applyFill="1" applyBorder="1" applyAlignment="1">
      <alignment horizontal="center" vertical="center" wrapText="1"/>
    </xf>
    <xf numFmtId="44" fontId="13" fillId="0" borderId="5" xfId="1" applyFont="1" applyFill="1" applyBorder="1" applyAlignment="1">
      <alignment horizontal="left" vertical="center" wrapText="1"/>
    </xf>
    <xf numFmtId="44" fontId="13" fillId="0" borderId="2" xfId="1" applyFont="1" applyFill="1" applyBorder="1" applyAlignment="1">
      <alignment horizontal="left" vertical="center" wrapText="1"/>
    </xf>
    <xf numFmtId="44" fontId="9" fillId="0" borderId="17" xfId="1" applyFont="1" applyFill="1" applyBorder="1" applyAlignment="1">
      <alignment horizontal="center" vertical="center" wrapText="1"/>
    </xf>
    <xf numFmtId="44" fontId="4" fillId="0" borderId="6" xfId="1" applyFont="1" applyFill="1" applyBorder="1" applyAlignment="1">
      <alignment horizontal="left" vertical="center" wrapText="1"/>
    </xf>
    <xf numFmtId="44" fontId="13" fillId="2" borderId="2" xfId="1" applyFont="1" applyFill="1" applyBorder="1" applyAlignment="1">
      <alignment horizontal="left" vertical="center" wrapText="1"/>
    </xf>
    <xf numFmtId="44" fontId="20" fillId="2" borderId="5" xfId="1" applyFont="1" applyFill="1" applyBorder="1" applyAlignment="1">
      <alignment horizontal="left" vertical="center" wrapText="1"/>
    </xf>
    <xf numFmtId="0" fontId="4" fillId="0" borderId="5" xfId="1" applyNumberFormat="1" applyFont="1" applyFill="1" applyBorder="1" applyAlignment="1">
      <alignment horizontal="center" vertical="center" wrapText="1"/>
    </xf>
    <xf numFmtId="44" fontId="4" fillId="0" borderId="5" xfId="1" applyFont="1" applyFill="1" applyBorder="1" applyAlignment="1">
      <alignment horizontal="left" vertical="center" wrapText="1"/>
    </xf>
    <xf numFmtId="44" fontId="13" fillId="2" borderId="5" xfId="1" applyFont="1" applyFill="1" applyBorder="1" applyAlignment="1">
      <alignment horizontal="left" vertical="center" wrapText="1"/>
    </xf>
    <xf numFmtId="44" fontId="14" fillId="0" borderId="5" xfId="1" applyFont="1" applyFill="1" applyBorder="1" applyAlignment="1">
      <alignment horizontal="left" vertical="center" wrapText="1"/>
    </xf>
    <xf numFmtId="164" fontId="9" fillId="0" borderId="5" xfId="1" applyNumberFormat="1" applyFont="1" applyFill="1" applyBorder="1" applyAlignment="1">
      <alignment horizontal="center" vertical="center" shrinkToFit="1"/>
    </xf>
    <xf numFmtId="164" fontId="16" fillId="0" borderId="0" xfId="0" applyNumberFormat="1" applyFont="1" applyAlignment="1">
      <alignment horizontal="center" vertical="center"/>
    </xf>
    <xf numFmtId="44" fontId="4" fillId="0" borderId="17" xfId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8" fontId="0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44" fontId="0" fillId="0" borderId="0" xfId="1" applyFont="1" applyAlignment="1">
      <alignment horizontal="left" vertical="center"/>
    </xf>
    <xf numFmtId="10" fontId="16" fillId="0" borderId="0" xfId="2" applyNumberFormat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44" fontId="4" fillId="0" borderId="7" xfId="1" applyFont="1" applyFill="1" applyBorder="1" applyAlignment="1">
      <alignment horizontal="left" vertical="center" wrapText="1"/>
    </xf>
    <xf numFmtId="44" fontId="4" fillId="2" borderId="2" xfId="1" applyFont="1" applyFill="1" applyBorder="1" applyAlignment="1">
      <alignment horizontal="left" vertical="center" wrapText="1"/>
    </xf>
    <xf numFmtId="44" fontId="9" fillId="2" borderId="5" xfId="1" applyFont="1" applyFill="1" applyBorder="1" applyAlignment="1">
      <alignment horizontal="center" vertical="center" wrapText="1"/>
    </xf>
    <xf numFmtId="44" fontId="4" fillId="2" borderId="7" xfId="1" applyFont="1" applyFill="1" applyBorder="1" applyAlignment="1">
      <alignment horizontal="left" vertical="center" wrapText="1"/>
    </xf>
    <xf numFmtId="44" fontId="13" fillId="0" borderId="7" xfId="1" applyFont="1" applyFill="1" applyBorder="1" applyAlignment="1">
      <alignment horizontal="left" vertical="center" wrapText="1"/>
    </xf>
    <xf numFmtId="0" fontId="0" fillId="0" borderId="0" xfId="0"/>
    <xf numFmtId="44" fontId="0" fillId="0" borderId="0" xfId="3" applyFont="1" applyAlignment="1">
      <alignment horizontal="left" vertical="center"/>
    </xf>
    <xf numFmtId="44" fontId="0" fillId="0" borderId="0" xfId="3" applyFont="1" applyAlignment="1">
      <alignment horizontal="center" vertical="center"/>
    </xf>
    <xf numFmtId="0" fontId="0" fillId="0" borderId="0" xfId="0" applyAlignment="1">
      <alignment horizontal="center" vertical="center"/>
    </xf>
    <xf numFmtId="8" fontId="0" fillId="0" borderId="0" xfId="3" applyNumberFormat="1" applyFont="1" applyAlignment="1">
      <alignment horizontal="center" vertical="center" wrapText="1"/>
    </xf>
    <xf numFmtId="44" fontId="0" fillId="0" borderId="0" xfId="3" applyFont="1" applyAlignment="1">
      <alignment horizontal="center" vertical="center" shrinkToFit="1"/>
    </xf>
    <xf numFmtId="4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left" vertical="top"/>
    </xf>
    <xf numFmtId="44" fontId="0" fillId="0" borderId="0" xfId="1" applyFont="1" applyAlignment="1">
      <alignment horizontal="left" vertical="top"/>
    </xf>
    <xf numFmtId="44" fontId="0" fillId="0" borderId="0" xfId="0" applyNumberFormat="1" applyAlignment="1">
      <alignment horizontal="left" vertical="top"/>
    </xf>
    <xf numFmtId="0" fontId="6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44" fontId="4" fillId="2" borderId="5" xfId="1" applyFont="1" applyFill="1" applyBorder="1" applyAlignment="1">
      <alignment horizontal="left" vertical="center" wrapText="1"/>
    </xf>
    <xf numFmtId="44" fontId="14" fillId="2" borderId="5" xfId="1" applyFont="1" applyFill="1" applyBorder="1" applyAlignment="1">
      <alignment horizontal="left" vertical="center" wrapText="1"/>
    </xf>
    <xf numFmtId="44" fontId="20" fillId="2" borderId="7" xfId="1" applyFont="1" applyFill="1" applyBorder="1" applyAlignment="1">
      <alignment horizontal="left" vertical="center" wrapText="1"/>
    </xf>
    <xf numFmtId="44" fontId="8" fillId="0" borderId="20" xfId="1" applyFont="1" applyFill="1" applyBorder="1" applyAlignment="1">
      <alignment horizontal="center" vertical="center" wrapText="1"/>
    </xf>
    <xf numFmtId="44" fontId="13" fillId="2" borderId="5" xfId="3" applyFont="1" applyFill="1" applyBorder="1" applyAlignment="1">
      <alignment horizontal="left" vertical="center" wrapText="1"/>
    </xf>
    <xf numFmtId="44" fontId="4" fillId="2" borderId="5" xfId="3" applyFont="1" applyFill="1" applyBorder="1" applyAlignment="1">
      <alignment horizontal="left" vertical="center" wrapText="1"/>
    </xf>
    <xf numFmtId="44" fontId="9" fillId="2" borderId="5" xfId="3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164" fontId="6" fillId="0" borderId="29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wrapText="1"/>
    </xf>
    <xf numFmtId="0" fontId="4" fillId="0" borderId="30" xfId="1" applyNumberFormat="1" applyFont="1" applyFill="1" applyBorder="1" applyAlignment="1">
      <alignment horizontal="center" vertical="center" wrapText="1"/>
    </xf>
    <xf numFmtId="165" fontId="19" fillId="0" borderId="27" xfId="1" applyNumberFormat="1" applyFont="1" applyFill="1" applyBorder="1" applyAlignment="1">
      <alignment horizontal="center" vertical="center"/>
    </xf>
    <xf numFmtId="164" fontId="19" fillId="0" borderId="33" xfId="1" applyNumberFormat="1" applyFont="1" applyFill="1" applyBorder="1" applyAlignment="1">
      <alignment horizontal="center" vertical="center"/>
    </xf>
    <xf numFmtId="0" fontId="3" fillId="0" borderId="26" xfId="1" applyNumberFormat="1" applyFont="1" applyFill="1" applyBorder="1" applyAlignment="1">
      <alignment horizontal="center" vertical="center" wrapText="1"/>
    </xf>
    <xf numFmtId="0" fontId="4" fillId="0" borderId="26" xfId="1" applyNumberFormat="1" applyFont="1" applyFill="1" applyBorder="1" applyAlignment="1">
      <alignment horizontal="center" vertical="center" wrapText="1"/>
    </xf>
    <xf numFmtId="164" fontId="9" fillId="0" borderId="27" xfId="1" applyNumberFormat="1" applyFont="1" applyFill="1" applyBorder="1" applyAlignment="1">
      <alignment horizontal="center" vertical="center" shrinkToFit="1"/>
    </xf>
    <xf numFmtId="0" fontId="3" fillId="0" borderId="26" xfId="1" applyNumberFormat="1" applyFont="1" applyFill="1" applyBorder="1" applyAlignment="1">
      <alignment horizontal="center" vertical="center" shrinkToFit="1"/>
    </xf>
    <xf numFmtId="0" fontId="4" fillId="0" borderId="28" xfId="1" applyNumberFormat="1" applyFont="1" applyFill="1" applyBorder="1" applyAlignment="1">
      <alignment horizontal="center" vertical="center" wrapText="1"/>
    </xf>
    <xf numFmtId="0" fontId="3" fillId="0" borderId="30" xfId="1" applyNumberFormat="1" applyFont="1" applyFill="1" applyBorder="1" applyAlignment="1">
      <alignment horizontal="center" vertical="center" wrapText="1"/>
    </xf>
    <xf numFmtId="164" fontId="9" fillId="2" borderId="27" xfId="1" applyNumberFormat="1" applyFont="1" applyFill="1" applyBorder="1" applyAlignment="1">
      <alignment horizontal="center" vertical="center" shrinkToFit="1"/>
    </xf>
    <xf numFmtId="0" fontId="3" fillId="0" borderId="28" xfId="1" applyNumberFormat="1" applyFont="1" applyFill="1" applyBorder="1" applyAlignment="1">
      <alignment horizontal="center" vertical="center" shrinkToFit="1"/>
    </xf>
    <xf numFmtId="0" fontId="4" fillId="0" borderId="36" xfId="1" applyNumberFormat="1" applyFont="1" applyFill="1" applyBorder="1" applyAlignment="1">
      <alignment horizontal="center" vertical="center" wrapText="1"/>
    </xf>
    <xf numFmtId="164" fontId="9" fillId="0" borderId="37" xfId="1" applyNumberFormat="1" applyFont="1" applyFill="1" applyBorder="1" applyAlignment="1">
      <alignment horizontal="center" vertical="center" shrinkToFit="1"/>
    </xf>
    <xf numFmtId="0" fontId="4" fillId="0" borderId="26" xfId="3" applyNumberFormat="1" applyFont="1" applyFill="1" applyBorder="1" applyAlignment="1">
      <alignment horizontal="center" vertical="center" wrapText="1"/>
    </xf>
    <xf numFmtId="166" fontId="9" fillId="2" borderId="27" xfId="3" applyNumberFormat="1" applyFont="1" applyFill="1" applyBorder="1" applyAlignment="1">
      <alignment horizontal="center" vertical="center" wrapText="1"/>
    </xf>
    <xf numFmtId="0" fontId="3" fillId="0" borderId="38" xfId="1" applyNumberFormat="1" applyFont="1" applyFill="1" applyBorder="1" applyAlignment="1">
      <alignment horizontal="center" vertical="center" shrinkToFit="1"/>
    </xf>
    <xf numFmtId="164" fontId="9" fillId="0" borderId="39" xfId="1" applyNumberFormat="1" applyFont="1" applyFill="1" applyBorder="1" applyAlignment="1">
      <alignment horizontal="center" vertical="center" shrinkToFit="1"/>
    </xf>
    <xf numFmtId="164" fontId="9" fillId="0" borderId="29" xfId="1" applyNumberFormat="1" applyFont="1" applyFill="1" applyBorder="1" applyAlignment="1">
      <alignment horizontal="center" vertical="center" shrinkToFit="1"/>
    </xf>
    <xf numFmtId="164" fontId="9" fillId="0" borderId="40" xfId="1" applyNumberFormat="1" applyFont="1" applyFill="1" applyBorder="1" applyAlignment="1">
      <alignment horizontal="center" vertical="center" shrinkToFit="1"/>
    </xf>
    <xf numFmtId="0" fontId="4" fillId="0" borderId="41" xfId="1" applyNumberFormat="1" applyFont="1" applyFill="1" applyBorder="1" applyAlignment="1">
      <alignment horizontal="center" vertical="center" wrapText="1"/>
    </xf>
    <xf numFmtId="0" fontId="4" fillId="0" borderId="42" xfId="1" applyNumberFormat="1" applyFont="1" applyFill="1" applyBorder="1" applyAlignment="1">
      <alignment horizontal="center" vertical="center" wrapText="1"/>
    </xf>
    <xf numFmtId="44" fontId="4" fillId="0" borderId="43" xfId="1" applyFont="1" applyFill="1" applyBorder="1" applyAlignment="1">
      <alignment horizontal="left" vertical="center" wrapText="1"/>
    </xf>
    <xf numFmtId="44" fontId="9" fillId="0" borderId="43" xfId="1" applyFont="1" applyFill="1" applyBorder="1" applyAlignment="1">
      <alignment horizontal="center" vertical="center" wrapText="1"/>
    </xf>
    <xf numFmtId="2" fontId="0" fillId="0" borderId="44" xfId="0" applyNumberFormat="1" applyBorder="1" applyAlignment="1">
      <alignment horizontal="center" vertical="center"/>
    </xf>
    <xf numFmtId="0" fontId="4" fillId="0" borderId="20" xfId="1" applyNumberFormat="1" applyFont="1" applyFill="1" applyBorder="1" applyAlignment="1">
      <alignment horizontal="center" vertical="center" wrapText="1"/>
    </xf>
    <xf numFmtId="44" fontId="13" fillId="0" borderId="20" xfId="1" applyFont="1" applyFill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164" fontId="6" fillId="0" borderId="27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wrapText="1"/>
    </xf>
    <xf numFmtId="164" fontId="19" fillId="0" borderId="27" xfId="1" applyNumberFormat="1" applyFont="1" applyFill="1" applyBorder="1" applyAlignment="1">
      <alignment horizontal="center" vertical="center"/>
    </xf>
    <xf numFmtId="0" fontId="14" fillId="0" borderId="26" xfId="1" applyNumberFormat="1" applyFont="1" applyFill="1" applyBorder="1" applyAlignment="1">
      <alignment horizontal="center" vertical="center" wrapText="1"/>
    </xf>
    <xf numFmtId="164" fontId="8" fillId="0" borderId="27" xfId="1" applyNumberFormat="1" applyFont="1" applyFill="1" applyBorder="1" applyAlignment="1">
      <alignment horizontal="center" vertical="center" wrapText="1"/>
    </xf>
    <xf numFmtId="165" fontId="9" fillId="0" borderId="27" xfId="1" applyNumberFormat="1" applyFont="1" applyFill="1" applyBorder="1" applyAlignment="1">
      <alignment horizontal="center" vertical="center" shrinkToFit="1"/>
    </xf>
    <xf numFmtId="164" fontId="9" fillId="0" borderId="44" xfId="1" applyNumberFormat="1" applyFont="1" applyFill="1" applyBorder="1" applyAlignment="1">
      <alignment horizontal="center" vertical="center" shrinkToFit="1"/>
    </xf>
    <xf numFmtId="0" fontId="3" fillId="0" borderId="52" xfId="1" applyNumberFormat="1" applyFont="1" applyFill="1" applyBorder="1" applyAlignment="1">
      <alignment horizontal="center" vertical="center" shrinkToFit="1"/>
    </xf>
    <xf numFmtId="0" fontId="14" fillId="0" borderId="26" xfId="1" applyNumberFormat="1" applyFont="1" applyFill="1" applyBorder="1" applyAlignment="1">
      <alignment horizontal="center" vertical="center" shrinkToFit="1"/>
    </xf>
    <xf numFmtId="2" fontId="8" fillId="0" borderId="35" xfId="1" applyNumberFormat="1" applyFont="1" applyFill="1" applyBorder="1" applyAlignment="1">
      <alignment horizontal="center" vertical="center" wrapText="1"/>
    </xf>
    <xf numFmtId="2" fontId="8" fillId="0" borderId="27" xfId="1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44" fontId="0" fillId="0" borderId="0" xfId="3" applyFont="1" applyAlignment="1">
      <alignment horizontal="center" vertical="center"/>
    </xf>
    <xf numFmtId="0" fontId="25" fillId="0" borderId="26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44" fontId="9" fillId="0" borderId="14" xfId="1" applyFont="1" applyFill="1" applyBorder="1" applyAlignment="1">
      <alignment horizontal="left" vertical="center" wrapText="1"/>
    </xf>
    <xf numFmtId="44" fontId="8" fillId="0" borderId="10" xfId="1" applyFont="1" applyFill="1" applyBorder="1" applyAlignment="1">
      <alignment horizontal="left" vertical="center" wrapText="1"/>
    </xf>
    <xf numFmtId="44" fontId="7" fillId="0" borderId="5" xfId="1" applyFont="1" applyFill="1" applyBorder="1" applyAlignment="1">
      <alignment horizontal="center" vertical="center" wrapText="1"/>
    </xf>
    <xf numFmtId="44" fontId="7" fillId="0" borderId="27" xfId="1" applyFont="1" applyFill="1" applyBorder="1" applyAlignment="1">
      <alignment horizontal="center" vertical="center" wrapText="1"/>
    </xf>
    <xf numFmtId="44" fontId="9" fillId="2" borderId="5" xfId="1" applyFont="1" applyFill="1" applyBorder="1" applyAlignment="1">
      <alignment horizontal="left" vertical="center" wrapText="1"/>
    </xf>
    <xf numFmtId="44" fontId="8" fillId="2" borderId="5" xfId="1" applyFont="1" applyFill="1" applyBorder="1" applyAlignment="1">
      <alignment horizontal="left" vertical="center" wrapText="1"/>
    </xf>
    <xf numFmtId="44" fontId="9" fillId="0" borderId="5" xfId="1" applyFont="1" applyFill="1" applyBorder="1" applyAlignment="1">
      <alignment horizontal="left" vertical="center" wrapText="1"/>
    </xf>
    <xf numFmtId="44" fontId="8" fillId="0" borderId="5" xfId="1" applyFont="1" applyFill="1" applyBorder="1" applyAlignment="1">
      <alignment horizontal="left" vertical="center" wrapText="1"/>
    </xf>
    <xf numFmtId="44" fontId="6" fillId="0" borderId="11" xfId="1" applyFont="1" applyFill="1" applyBorder="1" applyAlignment="1">
      <alignment horizontal="center" vertical="center" wrapText="1"/>
    </xf>
    <xf numFmtId="44" fontId="6" fillId="0" borderId="18" xfId="1" applyFont="1" applyFill="1" applyBorder="1" applyAlignment="1">
      <alignment horizontal="center" vertical="center" wrapText="1"/>
    </xf>
    <xf numFmtId="44" fontId="6" fillId="0" borderId="34" xfId="1" applyFont="1" applyFill="1" applyBorder="1" applyAlignment="1">
      <alignment horizontal="center" vertical="center" wrapText="1"/>
    </xf>
    <xf numFmtId="44" fontId="7" fillId="0" borderId="18" xfId="1" applyFont="1" applyFill="1" applyBorder="1" applyAlignment="1">
      <alignment horizontal="center" vertical="center" wrapText="1"/>
    </xf>
    <xf numFmtId="44" fontId="7" fillId="0" borderId="34" xfId="1" applyFont="1" applyFill="1" applyBorder="1" applyAlignment="1">
      <alignment horizontal="center" vertical="center" wrapText="1"/>
    </xf>
    <xf numFmtId="44" fontId="7" fillId="2" borderId="5" xfId="1" applyFont="1" applyFill="1" applyBorder="1" applyAlignment="1">
      <alignment horizontal="center" vertical="center" wrapText="1"/>
    </xf>
    <xf numFmtId="44" fontId="7" fillId="2" borderId="27" xfId="1" applyFont="1" applyFill="1" applyBorder="1" applyAlignment="1">
      <alignment horizontal="center" vertical="center" wrapText="1"/>
    </xf>
    <xf numFmtId="44" fontId="9" fillId="0" borderId="2" xfId="1" applyFont="1" applyFill="1" applyBorder="1" applyAlignment="1">
      <alignment horizontal="left" vertical="center" wrapText="1"/>
    </xf>
    <xf numFmtId="44" fontId="8" fillId="0" borderId="4" xfId="1" applyFont="1" applyFill="1" applyBorder="1" applyAlignment="1">
      <alignment horizontal="left" vertical="center" wrapText="1"/>
    </xf>
    <xf numFmtId="44" fontId="9" fillId="0" borderId="9" xfId="1" applyFont="1" applyFill="1" applyBorder="1" applyAlignment="1">
      <alignment horizontal="left" vertical="center" wrapText="1"/>
    </xf>
    <xf numFmtId="44" fontId="7" fillId="0" borderId="11" xfId="1" applyFont="1" applyFill="1" applyBorder="1" applyAlignment="1">
      <alignment horizontal="center" vertical="center" wrapText="1"/>
    </xf>
    <xf numFmtId="44" fontId="9" fillId="0" borderId="11" xfId="1" applyFont="1" applyFill="1" applyBorder="1" applyAlignment="1">
      <alignment horizontal="left" vertical="center" wrapText="1"/>
    </xf>
    <xf numFmtId="44" fontId="9" fillId="0" borderId="12" xfId="1" applyFont="1" applyFill="1" applyBorder="1" applyAlignment="1">
      <alignment horizontal="left" vertical="center" wrapText="1"/>
    </xf>
    <xf numFmtId="8" fontId="0" fillId="0" borderId="0" xfId="3" applyNumberFormat="1" applyFont="1" applyAlignment="1">
      <alignment horizontal="center" vertical="center" wrapText="1"/>
    </xf>
    <xf numFmtId="44" fontId="9" fillId="0" borderId="43" xfId="1" applyFont="1" applyFill="1" applyBorder="1" applyAlignment="1">
      <alignment horizontal="left" vertical="center" wrapText="1"/>
    </xf>
    <xf numFmtId="44" fontId="8" fillId="0" borderId="43" xfId="1" applyFont="1" applyFill="1" applyBorder="1" applyAlignment="1">
      <alignment horizontal="left" vertical="center" wrapText="1"/>
    </xf>
    <xf numFmtId="44" fontId="9" fillId="0" borderId="16" xfId="1" applyFont="1" applyFill="1" applyBorder="1" applyAlignment="1">
      <alignment horizontal="left" vertical="center" wrapText="1"/>
    </xf>
    <xf numFmtId="44" fontId="8" fillId="0" borderId="19" xfId="1" applyFont="1" applyFill="1" applyBorder="1" applyAlignment="1">
      <alignment horizontal="left" vertical="center" wrapText="1"/>
    </xf>
    <xf numFmtId="44" fontId="18" fillId="2" borderId="5" xfId="1" applyFont="1" applyFill="1" applyBorder="1" applyAlignment="1">
      <alignment horizontal="left" vertical="center" wrapText="1"/>
    </xf>
    <xf numFmtId="44" fontId="6" fillId="2" borderId="20" xfId="1" applyFont="1" applyFill="1" applyBorder="1" applyAlignment="1">
      <alignment horizontal="center" vertical="center" wrapText="1"/>
    </xf>
    <xf numFmtId="44" fontId="6" fillId="2" borderId="35" xfId="1" applyFont="1" applyFill="1" applyBorder="1" applyAlignment="1">
      <alignment horizontal="center" vertical="center" wrapText="1"/>
    </xf>
    <xf numFmtId="44" fontId="9" fillId="2" borderId="2" xfId="1" applyFont="1" applyFill="1" applyBorder="1" applyAlignment="1">
      <alignment horizontal="left" vertical="center" wrapText="1"/>
    </xf>
    <xf numFmtId="44" fontId="8" fillId="2" borderId="3" xfId="1" applyFont="1" applyFill="1" applyBorder="1" applyAlignment="1">
      <alignment horizontal="left" vertical="center" wrapText="1"/>
    </xf>
    <xf numFmtId="44" fontId="9" fillId="0" borderId="7" xfId="1" applyFont="1" applyFill="1" applyBorder="1" applyAlignment="1">
      <alignment horizontal="left" vertical="center" wrapText="1"/>
    </xf>
    <xf numFmtId="44" fontId="8" fillId="0" borderId="8" xfId="1" applyFont="1" applyFill="1" applyBorder="1" applyAlignment="1">
      <alignment horizontal="left" vertical="center" wrapText="1"/>
    </xf>
    <xf numFmtId="44" fontId="6" fillId="2" borderId="5" xfId="1" applyFont="1" applyFill="1" applyBorder="1" applyAlignment="1">
      <alignment horizontal="center" vertical="center" wrapText="1"/>
    </xf>
    <xf numFmtId="44" fontId="6" fillId="2" borderId="27" xfId="1" applyFont="1" applyFill="1" applyBorder="1" applyAlignment="1">
      <alignment horizontal="center" vertical="center" wrapText="1"/>
    </xf>
    <xf numFmtId="44" fontId="7" fillId="0" borderId="20" xfId="1" applyFont="1" applyFill="1" applyBorder="1" applyAlignment="1">
      <alignment horizontal="center" vertical="center" wrapText="1"/>
    </xf>
    <xf numFmtId="44" fontId="7" fillId="0" borderId="35" xfId="1" applyFont="1" applyFill="1" applyBorder="1" applyAlignment="1">
      <alignment horizontal="center" vertical="center" wrapText="1"/>
    </xf>
    <xf numFmtId="44" fontId="7" fillId="2" borderId="11" xfId="3" applyFont="1" applyFill="1" applyBorder="1" applyAlignment="1">
      <alignment horizontal="center" vertical="center" wrapText="1"/>
    </xf>
    <xf numFmtId="44" fontId="7" fillId="2" borderId="18" xfId="3" applyFont="1" applyFill="1" applyBorder="1" applyAlignment="1">
      <alignment horizontal="center" vertical="center" wrapText="1"/>
    </xf>
    <xf numFmtId="44" fontId="7" fillId="2" borderId="34" xfId="3" applyFont="1" applyFill="1" applyBorder="1" applyAlignment="1">
      <alignment horizontal="center" vertical="center" wrapText="1"/>
    </xf>
    <xf numFmtId="44" fontId="9" fillId="2" borderId="11" xfId="3" applyFont="1" applyFill="1" applyBorder="1" applyAlignment="1">
      <alignment horizontal="left" vertical="center" wrapText="1"/>
    </xf>
    <xf numFmtId="44" fontId="9" fillId="2" borderId="12" xfId="3" applyFont="1" applyFill="1" applyBorder="1" applyAlignment="1">
      <alignment horizontal="left" vertical="center" wrapText="1"/>
    </xf>
    <xf numFmtId="44" fontId="9" fillId="2" borderId="11" xfId="1" applyFont="1" applyFill="1" applyBorder="1" applyAlignment="1">
      <alignment horizontal="left" vertical="center" wrapText="1"/>
    </xf>
    <xf numFmtId="44" fontId="9" fillId="2" borderId="12" xfId="1" applyFont="1" applyFill="1" applyBorder="1" applyAlignment="1">
      <alignment horizontal="left" vertical="center" wrapText="1"/>
    </xf>
    <xf numFmtId="44" fontId="7" fillId="2" borderId="11" xfId="1" applyFont="1" applyFill="1" applyBorder="1" applyAlignment="1">
      <alignment horizontal="center" vertical="center" wrapText="1"/>
    </xf>
    <xf numFmtId="44" fontId="7" fillId="2" borderId="18" xfId="1" applyFont="1" applyFill="1" applyBorder="1" applyAlignment="1">
      <alignment horizontal="center" vertical="center" wrapText="1"/>
    </xf>
    <xf numFmtId="44" fontId="7" fillId="2" borderId="34" xfId="1" applyFont="1" applyFill="1" applyBorder="1" applyAlignment="1">
      <alignment horizontal="center" vertical="center" wrapText="1"/>
    </xf>
    <xf numFmtId="44" fontId="6" fillId="2" borderId="11" xfId="1" applyFont="1" applyFill="1" applyBorder="1" applyAlignment="1">
      <alignment horizontal="center" vertical="center" wrapText="1"/>
    </xf>
    <xf numFmtId="44" fontId="6" fillId="2" borderId="18" xfId="1" applyFont="1" applyFill="1" applyBorder="1" applyAlignment="1">
      <alignment horizontal="center" vertical="center" wrapText="1"/>
    </xf>
    <xf numFmtId="44" fontId="6" fillId="2" borderId="34" xfId="1" applyFont="1" applyFill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26" fillId="0" borderId="49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25" fillId="0" borderId="49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4" fontId="7" fillId="0" borderId="21" xfId="1" applyFont="1" applyFill="1" applyBorder="1" applyAlignment="1">
      <alignment horizontal="center" vertical="center" wrapText="1"/>
    </xf>
    <xf numFmtId="44" fontId="7" fillId="0" borderId="45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44" fontId="9" fillId="0" borderId="50" xfId="1" applyFont="1" applyFill="1" applyBorder="1" applyAlignment="1">
      <alignment horizontal="left" vertical="center" wrapText="1"/>
    </xf>
    <xf numFmtId="44" fontId="9" fillId="0" borderId="51" xfId="1" applyFont="1" applyFill="1" applyBorder="1" applyAlignment="1">
      <alignment horizontal="left" vertical="center" wrapText="1"/>
    </xf>
    <xf numFmtId="44" fontId="6" fillId="0" borderId="5" xfId="1" applyFont="1" applyFill="1" applyBorder="1" applyAlignment="1">
      <alignment horizontal="center" vertical="center" wrapText="1"/>
    </xf>
    <xf numFmtId="44" fontId="6" fillId="0" borderId="27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44" fontId="8" fillId="0" borderId="21" xfId="1" applyFont="1" applyFill="1" applyBorder="1" applyAlignment="1">
      <alignment horizontal="left" vertical="center" wrapText="1"/>
    </xf>
    <xf numFmtId="44" fontId="8" fillId="0" borderId="22" xfId="1" applyFont="1" applyFill="1" applyBorder="1" applyAlignment="1">
      <alignment horizontal="left" vertical="center" wrapText="1"/>
    </xf>
    <xf numFmtId="44" fontId="8" fillId="0" borderId="11" xfId="1" applyFont="1" applyFill="1" applyBorder="1" applyAlignment="1">
      <alignment horizontal="left" vertical="center" wrapText="1"/>
    </xf>
    <xf numFmtId="44" fontId="8" fillId="0" borderId="12" xfId="1" applyFont="1" applyFill="1" applyBorder="1" applyAlignment="1">
      <alignment horizontal="left" vertical="center" wrapText="1"/>
    </xf>
  </cellXfs>
  <cellStyles count="4">
    <cellStyle name="Normalny" xfId="0" builtinId="0"/>
    <cellStyle name="Procentowy" xfId="2" builtinId="5"/>
    <cellStyle name="Walutowy" xfId="1" builtinId="4"/>
    <cellStyle name="Walutowy 2" xfId="3" xr:uid="{2348C9E4-64E6-44B2-80F9-856453E5832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35291-ACFA-4A5C-B4E9-14B0F6F15701}">
  <sheetPr>
    <pageSetUpPr fitToPage="1"/>
  </sheetPr>
  <dimension ref="A1:S43"/>
  <sheetViews>
    <sheetView tabSelected="1" zoomScaleNormal="100" workbookViewId="0">
      <selection sqref="A1:F1"/>
    </sheetView>
  </sheetViews>
  <sheetFormatPr defaultRowHeight="12.75"/>
  <cols>
    <col min="1" max="1" width="6.5" customWidth="1"/>
    <col min="2" max="2" width="14.5" customWidth="1"/>
    <col min="3" max="4" width="25" customWidth="1"/>
    <col min="5" max="6" width="10.6640625" customWidth="1"/>
    <col min="7" max="7" width="9.33203125" style="40"/>
    <col min="8" max="8" width="9.33203125" customWidth="1"/>
    <col min="9" max="9" width="21.83203125" style="41" hidden="1" customWidth="1"/>
    <col min="10" max="10" width="16.33203125" style="41" hidden="1" customWidth="1"/>
    <col min="11" max="11" width="10.6640625" hidden="1" customWidth="1"/>
    <col min="12" max="12" width="21.83203125" style="42" hidden="1" customWidth="1"/>
    <col min="13" max="13" width="16.33203125" style="42" hidden="1" customWidth="1"/>
    <col min="14" max="14" width="10.6640625" style="43" hidden="1" customWidth="1"/>
    <col min="15" max="15" width="13.1640625" style="42" hidden="1" customWidth="1"/>
    <col min="16" max="16" width="10.6640625" style="43" hidden="1" customWidth="1"/>
    <col min="17" max="17" width="13.1640625" style="43" hidden="1" customWidth="1"/>
    <col min="18" max="18" width="9.33203125" style="43" customWidth="1"/>
    <col min="19" max="19" width="9.33203125" style="40"/>
  </cols>
  <sheetData>
    <row r="1" spans="1:17" ht="23.25">
      <c r="A1" s="103" t="s">
        <v>117</v>
      </c>
      <c r="B1" s="104"/>
      <c r="C1" s="104"/>
      <c r="D1" s="104"/>
      <c r="E1" s="104"/>
      <c r="F1" s="105"/>
    </row>
    <row r="2" spans="1:17" ht="30" customHeight="1">
      <c r="A2" s="106" t="s">
        <v>118</v>
      </c>
      <c r="B2" s="107"/>
      <c r="C2" s="107"/>
      <c r="D2" s="107"/>
      <c r="E2" s="107"/>
      <c r="F2" s="108"/>
      <c r="I2" s="142" t="s">
        <v>96</v>
      </c>
      <c r="J2" s="142"/>
    </row>
    <row r="3" spans="1:17" ht="30" customHeight="1">
      <c r="A3" s="118" t="s">
        <v>119</v>
      </c>
      <c r="B3" s="119"/>
      <c r="C3" s="119"/>
      <c r="D3" s="119"/>
      <c r="E3" s="119"/>
      <c r="F3" s="120"/>
      <c r="I3" s="44"/>
      <c r="J3" s="44"/>
    </row>
    <row r="4" spans="1:17" ht="22.5" customHeight="1">
      <c r="A4" s="60" t="s">
        <v>17</v>
      </c>
      <c r="B4" s="1" t="s">
        <v>18</v>
      </c>
      <c r="C4" s="109" t="s">
        <v>19</v>
      </c>
      <c r="D4" s="110"/>
      <c r="E4" s="1" t="s">
        <v>20</v>
      </c>
      <c r="F4" s="61" t="s">
        <v>21</v>
      </c>
      <c r="I4" s="117" t="s">
        <v>97</v>
      </c>
      <c r="J4" s="117"/>
      <c r="L4" s="117" t="s">
        <v>98</v>
      </c>
      <c r="M4" s="117"/>
    </row>
    <row r="5" spans="1:17" ht="22.5" customHeight="1">
      <c r="A5" s="62" t="s">
        <v>31</v>
      </c>
      <c r="B5" s="8"/>
      <c r="C5" s="111" t="s">
        <v>22</v>
      </c>
      <c r="D5" s="112"/>
      <c r="E5" s="112"/>
      <c r="F5" s="113"/>
      <c r="I5" s="45" t="s">
        <v>99</v>
      </c>
      <c r="J5" s="42" t="s">
        <v>100</v>
      </c>
      <c r="L5" s="45" t="s">
        <v>99</v>
      </c>
      <c r="M5" s="42" t="s">
        <v>100</v>
      </c>
    </row>
    <row r="6" spans="1:17" ht="22.5" customHeight="1">
      <c r="A6" s="63"/>
      <c r="B6" s="9" t="s">
        <v>0</v>
      </c>
      <c r="C6" s="114" t="s">
        <v>10</v>
      </c>
      <c r="D6" s="115"/>
      <c r="E6" s="115"/>
      <c r="F6" s="116"/>
    </row>
    <row r="7" spans="1:17" ht="22.5" customHeight="1">
      <c r="A7" s="64">
        <v>1</v>
      </c>
      <c r="B7" s="10" t="s">
        <v>1</v>
      </c>
      <c r="C7" s="136" t="s">
        <v>38</v>
      </c>
      <c r="D7" s="137"/>
      <c r="E7" s="4" t="s">
        <v>42</v>
      </c>
      <c r="F7" s="65">
        <f>(1300-750)/1000</f>
        <v>0.55000000000000004</v>
      </c>
      <c r="I7" s="41">
        <v>1044.28</v>
      </c>
      <c r="J7" s="41">
        <f>F7*I7</f>
        <v>574.35400000000004</v>
      </c>
      <c r="L7" s="42">
        <v>4541.0600000000004</v>
      </c>
      <c r="M7" s="42">
        <f>F7*L7</f>
        <v>2497.5830000000005</v>
      </c>
      <c r="O7" s="42">
        <f>IF(I7&gt;L7,I7,L7)</f>
        <v>4541.0600000000004</v>
      </c>
      <c r="Q7" s="46">
        <f>AVERAGE(I7,L7)</f>
        <v>2792.67</v>
      </c>
    </row>
    <row r="8" spans="1:17" ht="26.25" customHeight="1">
      <c r="A8" s="64">
        <v>2</v>
      </c>
      <c r="B8" s="10" t="s">
        <v>40</v>
      </c>
      <c r="C8" s="121" t="s">
        <v>39</v>
      </c>
      <c r="D8" s="138"/>
      <c r="E8" s="5" t="s">
        <v>41</v>
      </c>
      <c r="F8" s="66">
        <v>1</v>
      </c>
      <c r="I8" s="41">
        <v>2589.8000000000002</v>
      </c>
      <c r="J8" s="41">
        <f>F8*I8</f>
        <v>2589.8000000000002</v>
      </c>
      <c r="L8" s="42">
        <v>1135.27</v>
      </c>
      <c r="M8" s="42">
        <f>F8*L8</f>
        <v>1135.27</v>
      </c>
      <c r="O8" s="42">
        <f t="shared" ref="O8:O43" si="0">IF(I8&gt;L8,I8,L8)</f>
        <v>2589.8000000000002</v>
      </c>
      <c r="Q8" s="46">
        <f t="shared" ref="Q8:Q43" si="1">AVERAGE(I8,L8)</f>
        <v>1862.5350000000001</v>
      </c>
    </row>
    <row r="9" spans="1:17" ht="22.5" customHeight="1">
      <c r="A9" s="67"/>
      <c r="B9" s="16" t="s">
        <v>0</v>
      </c>
      <c r="C9" s="139" t="s">
        <v>9</v>
      </c>
      <c r="D9" s="132"/>
      <c r="E9" s="132"/>
      <c r="F9" s="133"/>
      <c r="O9" s="42">
        <f t="shared" si="0"/>
        <v>0</v>
      </c>
      <c r="Q9" s="46"/>
    </row>
    <row r="10" spans="1:17" ht="22.5" customHeight="1">
      <c r="A10" s="68">
        <v>3</v>
      </c>
      <c r="B10" s="25" t="s">
        <v>2</v>
      </c>
      <c r="C10" s="127" t="s">
        <v>91</v>
      </c>
      <c r="D10" s="128"/>
      <c r="E10" s="6" t="s">
        <v>23</v>
      </c>
      <c r="F10" s="69">
        <v>11</v>
      </c>
      <c r="I10" s="41">
        <v>27.85</v>
      </c>
      <c r="J10" s="41">
        <f>F10*I10</f>
        <v>306.35000000000002</v>
      </c>
      <c r="L10" s="42">
        <v>34.06</v>
      </c>
      <c r="M10" s="42">
        <f>F10*L10</f>
        <v>374.66</v>
      </c>
      <c r="O10" s="42">
        <f t="shared" si="0"/>
        <v>34.06</v>
      </c>
      <c r="Q10" s="46">
        <f t="shared" si="1"/>
        <v>30.955000000000002</v>
      </c>
    </row>
    <row r="11" spans="1:17" ht="22.5" customHeight="1">
      <c r="A11" s="68">
        <v>4</v>
      </c>
      <c r="B11" s="23" t="s">
        <v>89</v>
      </c>
      <c r="C11" s="140" t="s">
        <v>90</v>
      </c>
      <c r="D11" s="141"/>
      <c r="E11" s="6" t="s">
        <v>41</v>
      </c>
      <c r="F11" s="69">
        <v>14</v>
      </c>
      <c r="J11" s="41">
        <f>F11*I11</f>
        <v>0</v>
      </c>
      <c r="L11" s="42">
        <v>34.06</v>
      </c>
      <c r="M11" s="42">
        <f>F11*L11</f>
        <v>476.84000000000003</v>
      </c>
      <c r="O11" s="42">
        <f t="shared" si="0"/>
        <v>34.06</v>
      </c>
      <c r="Q11" s="46">
        <f t="shared" si="1"/>
        <v>34.06</v>
      </c>
    </row>
    <row r="12" spans="1:17" ht="37.5" customHeight="1">
      <c r="A12" s="68">
        <v>5</v>
      </c>
      <c r="B12" s="25" t="s">
        <v>4</v>
      </c>
      <c r="C12" s="127" t="s">
        <v>58</v>
      </c>
      <c r="D12" s="128"/>
      <c r="E12" s="4" t="s">
        <v>24</v>
      </c>
      <c r="F12" s="69">
        <f>(F7)*1000*1</f>
        <v>550</v>
      </c>
      <c r="I12" s="41">
        <v>6.01</v>
      </c>
      <c r="J12" s="41">
        <f>F12*I12</f>
        <v>3305.5</v>
      </c>
      <c r="L12" s="42">
        <v>5.68</v>
      </c>
      <c r="M12" s="42">
        <f>F12*L12</f>
        <v>3124</v>
      </c>
      <c r="O12" s="42">
        <f t="shared" si="0"/>
        <v>6.01</v>
      </c>
      <c r="Q12" s="46">
        <f t="shared" si="1"/>
        <v>5.8449999999999998</v>
      </c>
    </row>
    <row r="13" spans="1:17" ht="22.5" customHeight="1">
      <c r="A13" s="70" t="s">
        <v>33</v>
      </c>
      <c r="B13" s="14"/>
      <c r="C13" s="129" t="s">
        <v>27</v>
      </c>
      <c r="D13" s="130"/>
      <c r="E13" s="130"/>
      <c r="F13" s="131"/>
      <c r="O13" s="42">
        <f t="shared" si="0"/>
        <v>0</v>
      </c>
      <c r="Q13" s="46"/>
    </row>
    <row r="14" spans="1:17" ht="22.5" customHeight="1">
      <c r="A14" s="67"/>
      <c r="B14" s="16" t="s">
        <v>0</v>
      </c>
      <c r="C14" s="132" t="s">
        <v>16</v>
      </c>
      <c r="D14" s="132"/>
      <c r="E14" s="132"/>
      <c r="F14" s="133"/>
      <c r="O14" s="42">
        <f t="shared" si="0"/>
        <v>0</v>
      </c>
      <c r="Q14" s="46"/>
    </row>
    <row r="15" spans="1:17" ht="48.75" customHeight="1">
      <c r="A15" s="71">
        <v>6</v>
      </c>
      <c r="B15" s="35" t="s">
        <v>64</v>
      </c>
      <c r="C15" s="127" t="s">
        <v>102</v>
      </c>
      <c r="D15" s="128"/>
      <c r="E15" s="4" t="s">
        <v>24</v>
      </c>
      <c r="F15" s="69">
        <f>F7*1000*1.25+100</f>
        <v>787.5</v>
      </c>
      <c r="I15" s="41">
        <v>5.24</v>
      </c>
      <c r="J15" s="41">
        <f>F15*I15</f>
        <v>4126.5</v>
      </c>
      <c r="L15" s="42">
        <v>6.81</v>
      </c>
      <c r="M15" s="42">
        <f>F15*L15</f>
        <v>5362.875</v>
      </c>
      <c r="O15" s="42">
        <f t="shared" si="0"/>
        <v>6.81</v>
      </c>
      <c r="Q15" s="46">
        <f t="shared" si="1"/>
        <v>6.0250000000000004</v>
      </c>
    </row>
    <row r="16" spans="1:17" ht="22.5" customHeight="1">
      <c r="A16" s="72"/>
      <c r="B16" s="17" t="s">
        <v>5</v>
      </c>
      <c r="C16" s="134" t="s">
        <v>65</v>
      </c>
      <c r="D16" s="134"/>
      <c r="E16" s="134"/>
      <c r="F16" s="135"/>
      <c r="O16" s="42">
        <f t="shared" si="0"/>
        <v>0</v>
      </c>
      <c r="Q16" s="46"/>
    </row>
    <row r="17" spans="1:17" ht="30" customHeight="1">
      <c r="A17" s="64">
        <v>7</v>
      </c>
      <c r="B17" s="36" t="s">
        <v>45</v>
      </c>
      <c r="C17" s="127" t="s">
        <v>103</v>
      </c>
      <c r="D17" s="127"/>
      <c r="E17" s="37" t="s">
        <v>24</v>
      </c>
      <c r="F17" s="73">
        <f>F15</f>
        <v>787.5</v>
      </c>
      <c r="I17" s="41">
        <v>43.15</v>
      </c>
      <c r="J17" s="41">
        <f>F17*I17</f>
        <v>33980.625</v>
      </c>
      <c r="L17" s="42">
        <v>45.42</v>
      </c>
      <c r="M17" s="42">
        <f>F17*L17</f>
        <v>35768.25</v>
      </c>
      <c r="O17" s="42">
        <f t="shared" si="0"/>
        <v>45.42</v>
      </c>
      <c r="Q17" s="46">
        <f t="shared" si="1"/>
        <v>44.284999999999997</v>
      </c>
    </row>
    <row r="18" spans="1:17" ht="30" customHeight="1">
      <c r="A18" s="68">
        <v>8</v>
      </c>
      <c r="B18" s="53" t="s">
        <v>45</v>
      </c>
      <c r="C18" s="125" t="s">
        <v>104</v>
      </c>
      <c r="D18" s="126"/>
      <c r="E18" s="4" t="s">
        <v>54</v>
      </c>
      <c r="F18" s="69">
        <f>F7*1000*1.05+100</f>
        <v>677.5</v>
      </c>
      <c r="O18" s="42">
        <f t="shared" si="0"/>
        <v>0</v>
      </c>
      <c r="Q18" s="46"/>
    </row>
    <row r="19" spans="1:17" ht="30" customHeight="1">
      <c r="A19" s="68">
        <v>9</v>
      </c>
      <c r="B19" s="23" t="s">
        <v>46</v>
      </c>
      <c r="C19" s="127" t="s">
        <v>92</v>
      </c>
      <c r="D19" s="128"/>
      <c r="E19" s="4" t="s">
        <v>24</v>
      </c>
      <c r="F19" s="69">
        <f>F7*1000*0.9+100</f>
        <v>595</v>
      </c>
      <c r="Q19" s="46"/>
    </row>
    <row r="20" spans="1:17" ht="22.5" customHeight="1">
      <c r="A20" s="67"/>
      <c r="B20" s="16" t="s">
        <v>5</v>
      </c>
      <c r="C20" s="123" t="s">
        <v>15</v>
      </c>
      <c r="D20" s="123"/>
      <c r="E20" s="123"/>
      <c r="F20" s="124"/>
      <c r="Q20" s="46"/>
    </row>
    <row r="21" spans="1:17" ht="30" customHeight="1">
      <c r="A21" s="68">
        <v>10</v>
      </c>
      <c r="B21" s="54" t="s">
        <v>6</v>
      </c>
      <c r="C21" s="127" t="s">
        <v>93</v>
      </c>
      <c r="D21" s="128"/>
      <c r="E21" s="4" t="s">
        <v>24</v>
      </c>
      <c r="F21" s="69">
        <f>F7*1000*0.7+100</f>
        <v>485</v>
      </c>
      <c r="I21" s="41">
        <v>36.04</v>
      </c>
      <c r="J21" s="41">
        <f>F21*I21</f>
        <v>17479.399999999998</v>
      </c>
      <c r="L21" s="42">
        <v>20.16</v>
      </c>
      <c r="M21" s="42">
        <f>F21*L21</f>
        <v>9777.6</v>
      </c>
      <c r="O21" s="42">
        <f t="shared" si="0"/>
        <v>36.04</v>
      </c>
      <c r="Q21" s="46">
        <f t="shared" si="1"/>
        <v>28.1</v>
      </c>
    </row>
    <row r="22" spans="1:17" ht="41.25" customHeight="1">
      <c r="A22" s="68">
        <v>11</v>
      </c>
      <c r="B22" s="53" t="s">
        <v>105</v>
      </c>
      <c r="C22" s="140" t="s">
        <v>106</v>
      </c>
      <c r="D22" s="141"/>
      <c r="E22" s="4" t="s">
        <v>54</v>
      </c>
      <c r="F22" s="69">
        <f>F7*1000*1</f>
        <v>550</v>
      </c>
      <c r="Q22" s="46"/>
    </row>
    <row r="23" spans="1:17" ht="22.5" customHeight="1">
      <c r="A23" s="74" t="s">
        <v>34</v>
      </c>
      <c r="B23" s="55"/>
      <c r="C23" s="148" t="s">
        <v>28</v>
      </c>
      <c r="D23" s="148"/>
      <c r="E23" s="148"/>
      <c r="F23" s="149"/>
      <c r="O23" s="42">
        <f t="shared" si="0"/>
        <v>0</v>
      </c>
      <c r="Q23" s="46"/>
    </row>
    <row r="24" spans="1:17" ht="22.5" customHeight="1">
      <c r="A24" s="72"/>
      <c r="B24" s="20" t="s">
        <v>5</v>
      </c>
      <c r="C24" s="134" t="s">
        <v>14</v>
      </c>
      <c r="D24" s="134"/>
      <c r="E24" s="134"/>
      <c r="F24" s="135"/>
      <c r="O24" s="42">
        <f t="shared" si="0"/>
        <v>0</v>
      </c>
      <c r="Q24" s="46"/>
    </row>
    <row r="25" spans="1:17" ht="30" customHeight="1">
      <c r="A25" s="68">
        <v>12</v>
      </c>
      <c r="B25" s="53" t="s">
        <v>66</v>
      </c>
      <c r="C25" s="125" t="s">
        <v>94</v>
      </c>
      <c r="D25" s="126"/>
      <c r="E25" s="37" t="s">
        <v>24</v>
      </c>
      <c r="F25" s="69">
        <f>F7*1000*6.35+100</f>
        <v>3592.5</v>
      </c>
      <c r="I25" s="41">
        <v>79.75</v>
      </c>
      <c r="J25" s="41">
        <f>F25*I25</f>
        <v>286501.875</v>
      </c>
      <c r="L25" s="42">
        <v>62.93</v>
      </c>
      <c r="M25" s="42">
        <f>F25*L25</f>
        <v>226076.02499999999</v>
      </c>
      <c r="O25" s="42">
        <f t="shared" si="0"/>
        <v>79.75</v>
      </c>
      <c r="Q25" s="46">
        <f t="shared" si="1"/>
        <v>71.34</v>
      </c>
    </row>
    <row r="26" spans="1:17" ht="37.5" customHeight="1">
      <c r="A26" s="68">
        <v>13</v>
      </c>
      <c r="B26" s="53" t="s">
        <v>43</v>
      </c>
      <c r="C26" s="125" t="s">
        <v>82</v>
      </c>
      <c r="D26" s="126"/>
      <c r="E26" s="37" t="s">
        <v>24</v>
      </c>
      <c r="F26" s="69">
        <f>F7*1000*6.3+100</f>
        <v>3565</v>
      </c>
      <c r="I26" s="41">
        <v>53.84</v>
      </c>
      <c r="J26" s="41">
        <f>F26*I26</f>
        <v>191939.6</v>
      </c>
      <c r="L26" s="42">
        <v>37.96</v>
      </c>
      <c r="M26" s="42">
        <f>F26*L26</f>
        <v>135327.4</v>
      </c>
      <c r="O26" s="42">
        <f t="shared" si="0"/>
        <v>53.84</v>
      </c>
      <c r="Q26" s="46">
        <f t="shared" si="1"/>
        <v>45.900000000000006</v>
      </c>
    </row>
    <row r="27" spans="1:17" ht="37.5" customHeight="1">
      <c r="A27" s="75">
        <v>14</v>
      </c>
      <c r="B27" s="11" t="s">
        <v>43</v>
      </c>
      <c r="C27" s="150" t="s">
        <v>70</v>
      </c>
      <c r="D27" s="151"/>
      <c r="E27" s="7" t="s">
        <v>24</v>
      </c>
      <c r="F27" s="76">
        <f>5*5*4</f>
        <v>100</v>
      </c>
      <c r="I27" s="41">
        <v>69.849999999999994</v>
      </c>
      <c r="J27" s="41">
        <f>F27*I27</f>
        <v>6984.9999999999991</v>
      </c>
      <c r="L27" s="42">
        <v>131.02000000000001</v>
      </c>
      <c r="M27" s="42">
        <f>F27*L27</f>
        <v>13102.000000000002</v>
      </c>
      <c r="O27" s="42">
        <f t="shared" si="0"/>
        <v>131.02000000000001</v>
      </c>
      <c r="Q27" s="46">
        <f t="shared" si="1"/>
        <v>100.435</v>
      </c>
    </row>
    <row r="28" spans="1:17" ht="22.5" customHeight="1">
      <c r="A28" s="77"/>
      <c r="B28" s="57" t="s">
        <v>5</v>
      </c>
      <c r="C28" s="158" t="s">
        <v>114</v>
      </c>
      <c r="D28" s="159"/>
      <c r="E28" s="159"/>
      <c r="F28" s="160"/>
      <c r="Q28" s="46"/>
    </row>
    <row r="29" spans="1:17" ht="41.25" customHeight="1">
      <c r="A29" s="77">
        <v>15</v>
      </c>
      <c r="B29" s="58" t="s">
        <v>115</v>
      </c>
      <c r="C29" s="161" t="s">
        <v>116</v>
      </c>
      <c r="D29" s="162"/>
      <c r="E29" s="59" t="s">
        <v>24</v>
      </c>
      <c r="F29" s="78">
        <f>50*2</f>
        <v>100</v>
      </c>
      <c r="Q29" s="46"/>
    </row>
    <row r="30" spans="1:17" ht="22.5" customHeight="1">
      <c r="A30" s="68"/>
      <c r="B30" s="24" t="s">
        <v>5</v>
      </c>
      <c r="C30" s="134" t="s">
        <v>47</v>
      </c>
      <c r="D30" s="134"/>
      <c r="E30" s="134"/>
      <c r="F30" s="135"/>
      <c r="O30" s="42">
        <f t="shared" si="0"/>
        <v>0</v>
      </c>
      <c r="Q30" s="46"/>
    </row>
    <row r="31" spans="1:17" ht="26.25" customHeight="1">
      <c r="A31" s="68">
        <v>16</v>
      </c>
      <c r="B31" s="38" t="s">
        <v>48</v>
      </c>
      <c r="C31" s="125" t="s">
        <v>67</v>
      </c>
      <c r="D31" s="147"/>
      <c r="E31" s="37" t="s">
        <v>24</v>
      </c>
      <c r="F31" s="69">
        <f>F12*2</f>
        <v>1100</v>
      </c>
      <c r="I31" s="41">
        <v>41.27</v>
      </c>
      <c r="J31" s="41">
        <f>F31*I31</f>
        <v>45397</v>
      </c>
      <c r="L31" s="42">
        <v>19.440000000000001</v>
      </c>
      <c r="M31" s="42">
        <f>F31*L31</f>
        <v>21384</v>
      </c>
      <c r="O31" s="42">
        <f t="shared" si="0"/>
        <v>41.27</v>
      </c>
      <c r="Q31" s="46">
        <f t="shared" si="1"/>
        <v>30.355000000000004</v>
      </c>
    </row>
    <row r="32" spans="1:17" ht="26.25" customHeight="1">
      <c r="A32" s="71">
        <v>17</v>
      </c>
      <c r="B32" s="38" t="s">
        <v>48</v>
      </c>
      <c r="C32" s="125" t="s">
        <v>68</v>
      </c>
      <c r="D32" s="147"/>
      <c r="E32" s="37" t="s">
        <v>24</v>
      </c>
      <c r="F32" s="69">
        <f>5*5*16</f>
        <v>400</v>
      </c>
      <c r="I32" s="41">
        <v>21.22</v>
      </c>
      <c r="J32" s="41">
        <f>F32*I32</f>
        <v>8488</v>
      </c>
      <c r="L32" s="42">
        <v>19.5</v>
      </c>
      <c r="M32" s="42">
        <f>F32*L32</f>
        <v>7800</v>
      </c>
      <c r="O32" s="42">
        <f t="shared" si="0"/>
        <v>21.22</v>
      </c>
      <c r="Q32" s="46">
        <f t="shared" si="1"/>
        <v>20.36</v>
      </c>
    </row>
    <row r="33" spans="1:17" ht="22.5" customHeight="1">
      <c r="A33" s="79" t="s">
        <v>35</v>
      </c>
      <c r="B33" s="21"/>
      <c r="C33" s="154" t="s">
        <v>29</v>
      </c>
      <c r="D33" s="154"/>
      <c r="E33" s="154"/>
      <c r="F33" s="155"/>
      <c r="O33" s="42">
        <f t="shared" si="0"/>
        <v>0</v>
      </c>
      <c r="Q33" s="46"/>
    </row>
    <row r="34" spans="1:17" ht="22.5" customHeight="1">
      <c r="A34" s="72"/>
      <c r="B34" s="39" t="s">
        <v>3</v>
      </c>
      <c r="C34" s="156" t="s">
        <v>12</v>
      </c>
      <c r="D34" s="156"/>
      <c r="E34" s="156"/>
      <c r="F34" s="157"/>
      <c r="O34" s="42">
        <f t="shared" si="0"/>
        <v>0</v>
      </c>
      <c r="Q34" s="46"/>
    </row>
    <row r="35" spans="1:17" ht="26.25" customHeight="1">
      <c r="A35" s="64">
        <v>18</v>
      </c>
      <c r="B35" s="10" t="s">
        <v>7</v>
      </c>
      <c r="C35" s="145" t="s">
        <v>101</v>
      </c>
      <c r="D35" s="146"/>
      <c r="E35" s="18" t="s">
        <v>24</v>
      </c>
      <c r="F35" s="80">
        <f>F7*1000*1.5*2</f>
        <v>1650</v>
      </c>
      <c r="I35" s="41">
        <v>3.55</v>
      </c>
      <c r="J35" s="41">
        <f>F35*I35</f>
        <v>5857.5</v>
      </c>
      <c r="L35" s="42">
        <v>5.48</v>
      </c>
      <c r="M35" s="42">
        <f>F35*L35</f>
        <v>9042</v>
      </c>
      <c r="O35" s="42">
        <f t="shared" si="0"/>
        <v>5.48</v>
      </c>
      <c r="Q35" s="46">
        <f t="shared" si="1"/>
        <v>4.5150000000000006</v>
      </c>
    </row>
    <row r="36" spans="1:17" ht="22.5" customHeight="1">
      <c r="A36" s="70" t="s">
        <v>50</v>
      </c>
      <c r="B36" s="21"/>
      <c r="C36" s="134" t="s">
        <v>49</v>
      </c>
      <c r="D36" s="134"/>
      <c r="E36" s="134"/>
      <c r="F36" s="135"/>
      <c r="O36" s="42">
        <f t="shared" si="0"/>
        <v>0</v>
      </c>
      <c r="Q36" s="46"/>
    </row>
    <row r="37" spans="1:17" ht="22.5" customHeight="1">
      <c r="A37" s="67"/>
      <c r="B37" s="16" t="s">
        <v>5</v>
      </c>
      <c r="C37" s="123" t="s">
        <v>51</v>
      </c>
      <c r="D37" s="123"/>
      <c r="E37" s="123"/>
      <c r="F37" s="124"/>
      <c r="O37" s="42">
        <f t="shared" si="0"/>
        <v>0</v>
      </c>
      <c r="Q37" s="46"/>
    </row>
    <row r="38" spans="1:17" ht="48.75" customHeight="1">
      <c r="A38" s="71">
        <v>19</v>
      </c>
      <c r="B38" s="19" t="s">
        <v>52</v>
      </c>
      <c r="C38" s="152" t="s">
        <v>72</v>
      </c>
      <c r="D38" s="153"/>
      <c r="E38" s="15" t="s">
        <v>53</v>
      </c>
      <c r="F38" s="81">
        <v>132.5</v>
      </c>
      <c r="I38" s="41">
        <v>41.44</v>
      </c>
      <c r="J38" s="41">
        <f>F38*I38</f>
        <v>5490.7999999999993</v>
      </c>
      <c r="L38" s="42">
        <v>37.46</v>
      </c>
      <c r="M38" s="42">
        <f>F38*L38</f>
        <v>4963.45</v>
      </c>
      <c r="O38" s="42">
        <f t="shared" si="0"/>
        <v>41.44</v>
      </c>
      <c r="Q38" s="46">
        <f t="shared" si="1"/>
        <v>39.450000000000003</v>
      </c>
    </row>
    <row r="39" spans="1:17" ht="26.25" customHeight="1">
      <c r="A39" s="75">
        <v>20</v>
      </c>
      <c r="B39" s="12" t="s">
        <v>80</v>
      </c>
      <c r="C39" s="121" t="s">
        <v>81</v>
      </c>
      <c r="D39" s="122"/>
      <c r="E39" s="13" t="s">
        <v>41</v>
      </c>
      <c r="F39" s="82">
        <f>F7*1000/10*3</f>
        <v>165</v>
      </c>
      <c r="I39" s="41">
        <v>45.32</v>
      </c>
      <c r="J39" s="41">
        <f>F39*I39</f>
        <v>7477.8</v>
      </c>
      <c r="L39" s="42">
        <v>73.790000000000006</v>
      </c>
      <c r="M39" s="42">
        <f>F39*L39</f>
        <v>12175.35</v>
      </c>
      <c r="O39" s="42">
        <f t="shared" si="0"/>
        <v>73.790000000000006</v>
      </c>
      <c r="Q39" s="46">
        <f t="shared" si="1"/>
        <v>59.555000000000007</v>
      </c>
    </row>
    <row r="40" spans="1:17" ht="22.5" customHeight="1">
      <c r="A40" s="68"/>
      <c r="B40" s="16" t="s">
        <v>5</v>
      </c>
      <c r="C40" s="123" t="s">
        <v>73</v>
      </c>
      <c r="D40" s="123"/>
      <c r="E40" s="123"/>
      <c r="F40" s="124"/>
      <c r="O40" s="42">
        <f t="shared" si="0"/>
        <v>0</v>
      </c>
      <c r="Q40" s="46"/>
    </row>
    <row r="41" spans="1:17" ht="26.25" customHeight="1">
      <c r="A41" s="83">
        <v>21</v>
      </c>
      <c r="B41" s="28" t="s">
        <v>74</v>
      </c>
      <c r="C41" s="145" t="s">
        <v>75</v>
      </c>
      <c r="D41" s="146"/>
      <c r="E41" s="18" t="s">
        <v>41</v>
      </c>
      <c r="F41" s="80">
        <v>11</v>
      </c>
      <c r="I41" s="41">
        <v>310.77999999999997</v>
      </c>
      <c r="J41" s="41">
        <f>F41*I41</f>
        <v>3418.58</v>
      </c>
      <c r="L41" s="42">
        <v>340.58</v>
      </c>
      <c r="M41" s="42">
        <f>F41*L41</f>
        <v>3746.3799999999997</v>
      </c>
      <c r="O41" s="42">
        <f t="shared" si="0"/>
        <v>340.58</v>
      </c>
      <c r="Q41" s="46">
        <f t="shared" si="1"/>
        <v>325.67999999999995</v>
      </c>
    </row>
    <row r="42" spans="1:17" ht="26.25" customHeight="1">
      <c r="A42" s="68">
        <v>22</v>
      </c>
      <c r="B42" s="23" t="s">
        <v>76</v>
      </c>
      <c r="C42" s="127" t="s">
        <v>77</v>
      </c>
      <c r="D42" s="128"/>
      <c r="E42" s="4" t="s">
        <v>41</v>
      </c>
      <c r="F42" s="69">
        <v>14</v>
      </c>
      <c r="I42" s="41">
        <v>336.67</v>
      </c>
      <c r="J42" s="41">
        <f>F42*I42</f>
        <v>4713.38</v>
      </c>
      <c r="L42" s="42">
        <v>340.58</v>
      </c>
      <c r="M42" s="42">
        <f>F42*L42</f>
        <v>4768.12</v>
      </c>
      <c r="O42" s="42">
        <f t="shared" si="0"/>
        <v>340.58</v>
      </c>
      <c r="Q42" s="46">
        <f t="shared" si="1"/>
        <v>338.625</v>
      </c>
    </row>
    <row r="43" spans="1:17" ht="26.25" customHeight="1" thickBot="1">
      <c r="A43" s="84">
        <v>23</v>
      </c>
      <c r="B43" s="85" t="s">
        <v>78</v>
      </c>
      <c r="C43" s="143" t="s">
        <v>79</v>
      </c>
      <c r="D43" s="144"/>
      <c r="E43" s="86" t="s">
        <v>41</v>
      </c>
      <c r="F43" s="87">
        <f>IF(ISEVEN(F7*1000/100*2),F7*1000/100*2,(F7*1000/100*2)+1)</f>
        <v>12</v>
      </c>
      <c r="I43" s="41">
        <v>64.75</v>
      </c>
      <c r="J43" s="41">
        <f>F43*I43</f>
        <v>777</v>
      </c>
      <c r="L43" s="42">
        <v>113.53</v>
      </c>
      <c r="M43" s="42">
        <f>F43*L43</f>
        <v>1362.3600000000001</v>
      </c>
      <c r="O43" s="42">
        <f t="shared" si="0"/>
        <v>113.53</v>
      </c>
      <c r="Q43" s="46">
        <f t="shared" si="1"/>
        <v>89.14</v>
      </c>
    </row>
  </sheetData>
  <mergeCells count="46">
    <mergeCell ref="C27:D27"/>
    <mergeCell ref="C41:D41"/>
    <mergeCell ref="C36:F36"/>
    <mergeCell ref="C37:F37"/>
    <mergeCell ref="C38:D38"/>
    <mergeCell ref="C33:F33"/>
    <mergeCell ref="C34:F34"/>
    <mergeCell ref="C28:F28"/>
    <mergeCell ref="C29:D29"/>
    <mergeCell ref="I2:J2"/>
    <mergeCell ref="I4:J4"/>
    <mergeCell ref="C42:D42"/>
    <mergeCell ref="C43:D43"/>
    <mergeCell ref="C35:D35"/>
    <mergeCell ref="C30:F30"/>
    <mergeCell ref="C31:D31"/>
    <mergeCell ref="C32:D32"/>
    <mergeCell ref="C21:D21"/>
    <mergeCell ref="C23:F23"/>
    <mergeCell ref="C24:F24"/>
    <mergeCell ref="C19:D19"/>
    <mergeCell ref="C20:F20"/>
    <mergeCell ref="C17:D17"/>
    <mergeCell ref="C22:D22"/>
    <mergeCell ref="C25:D25"/>
    <mergeCell ref="L4:M4"/>
    <mergeCell ref="A3:F3"/>
    <mergeCell ref="C39:D39"/>
    <mergeCell ref="C40:F40"/>
    <mergeCell ref="C18:D18"/>
    <mergeCell ref="C12:D12"/>
    <mergeCell ref="C13:F13"/>
    <mergeCell ref="C14:F14"/>
    <mergeCell ref="C15:D15"/>
    <mergeCell ref="C16:F16"/>
    <mergeCell ref="C7:D7"/>
    <mergeCell ref="C8:D8"/>
    <mergeCell ref="C9:F9"/>
    <mergeCell ref="C10:D10"/>
    <mergeCell ref="C11:D11"/>
    <mergeCell ref="C26:D26"/>
    <mergeCell ref="A1:F1"/>
    <mergeCell ref="A2:F2"/>
    <mergeCell ref="C4:D4"/>
    <mergeCell ref="C5:F5"/>
    <mergeCell ref="C6:F6"/>
  </mergeCells>
  <phoneticPr fontId="20" type="noConversion"/>
  <pageMargins left="0.25" right="0.25" top="0.75" bottom="0.75" header="0.3" footer="0.3"/>
  <pageSetup paperSize="9" scale="91" fitToHeight="0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D3F5D-6131-44DD-BF57-02B02797824E}">
  <sheetPr>
    <pageSetUpPr fitToPage="1"/>
  </sheetPr>
  <dimension ref="A1:P54"/>
  <sheetViews>
    <sheetView topLeftCell="A32" zoomScaleNormal="100" workbookViewId="0">
      <selection activeCell="A49" sqref="A49"/>
    </sheetView>
  </sheetViews>
  <sheetFormatPr defaultRowHeight="12.75"/>
  <cols>
    <col min="1" max="1" width="6.33203125" style="2" customWidth="1"/>
    <col min="2" max="2" width="13.33203125" style="2" customWidth="1"/>
    <col min="3" max="4" width="25" style="2" customWidth="1"/>
    <col min="5" max="5" width="6.5" style="2" customWidth="1"/>
    <col min="6" max="6" width="11" style="27" customWidth="1"/>
    <col min="7" max="7" width="11.83203125" style="3" customWidth="1"/>
    <col min="9" max="9" width="12.33203125" bestFit="1" customWidth="1"/>
    <col min="13" max="14" width="9.33203125" style="48"/>
  </cols>
  <sheetData>
    <row r="1" spans="1:9" ht="30" customHeight="1">
      <c r="A1" s="171" t="s">
        <v>117</v>
      </c>
      <c r="B1" s="172"/>
      <c r="C1" s="172"/>
      <c r="D1" s="172"/>
      <c r="E1" s="172"/>
      <c r="F1" s="173"/>
    </row>
    <row r="2" spans="1:9" ht="30" customHeight="1">
      <c r="A2" s="174" t="s">
        <v>118</v>
      </c>
      <c r="B2" s="175"/>
      <c r="C2" s="175"/>
      <c r="D2" s="175"/>
      <c r="E2" s="175"/>
      <c r="F2" s="176"/>
      <c r="I2" s="30"/>
    </row>
    <row r="3" spans="1:9" ht="30" customHeight="1">
      <c r="A3" s="180" t="s">
        <v>120</v>
      </c>
      <c r="B3" s="181"/>
      <c r="C3" s="181"/>
      <c r="D3" s="181"/>
      <c r="E3" s="181"/>
      <c r="F3" s="182"/>
    </row>
    <row r="4" spans="1:9" ht="24.95" customHeight="1">
      <c r="A4" s="90" t="s">
        <v>17</v>
      </c>
      <c r="B4" s="50" t="s">
        <v>18</v>
      </c>
      <c r="C4" s="177" t="s">
        <v>19</v>
      </c>
      <c r="D4" s="183"/>
      <c r="E4" s="50" t="s">
        <v>20</v>
      </c>
      <c r="F4" s="91" t="s">
        <v>21</v>
      </c>
    </row>
    <row r="5" spans="1:9" ht="24.95" customHeight="1">
      <c r="A5" s="92" t="s">
        <v>31</v>
      </c>
      <c r="B5" s="51"/>
      <c r="C5" s="177" t="s">
        <v>22</v>
      </c>
      <c r="D5" s="178"/>
      <c r="E5" s="178"/>
      <c r="F5" s="179"/>
    </row>
    <row r="6" spans="1:9" ht="24.95" customHeight="1">
      <c r="A6" s="93"/>
      <c r="B6" s="52" t="s">
        <v>0</v>
      </c>
      <c r="C6" s="186" t="s">
        <v>10</v>
      </c>
      <c r="D6" s="187"/>
      <c r="E6" s="187"/>
      <c r="F6" s="188"/>
    </row>
    <row r="7" spans="1:9" ht="24.95" customHeight="1">
      <c r="A7" s="68">
        <v>1</v>
      </c>
      <c r="B7" s="25" t="s">
        <v>1</v>
      </c>
      <c r="C7" s="140" t="s">
        <v>38</v>
      </c>
      <c r="D7" s="141"/>
      <c r="E7" s="4" t="s">
        <v>42</v>
      </c>
      <c r="F7" s="65">
        <f>(2200-1600)/1000</f>
        <v>0.6</v>
      </c>
    </row>
    <row r="8" spans="1:9" ht="24.95" customHeight="1">
      <c r="A8" s="68">
        <v>2</v>
      </c>
      <c r="B8" s="25" t="s">
        <v>40</v>
      </c>
      <c r="C8" s="140" t="s">
        <v>39</v>
      </c>
      <c r="D8" s="141"/>
      <c r="E8" s="6" t="s">
        <v>41</v>
      </c>
      <c r="F8" s="94">
        <v>1</v>
      </c>
    </row>
    <row r="9" spans="1:9" ht="24.95" customHeight="1">
      <c r="A9" s="67"/>
      <c r="B9" s="16" t="s">
        <v>0</v>
      </c>
      <c r="C9" s="139" t="s">
        <v>9</v>
      </c>
      <c r="D9" s="132"/>
      <c r="E9" s="132"/>
      <c r="F9" s="133"/>
    </row>
    <row r="10" spans="1:9" ht="24.95" hidden="1" customHeight="1">
      <c r="A10" s="95">
        <v>5</v>
      </c>
      <c r="B10" s="25" t="s">
        <v>84</v>
      </c>
      <c r="C10" s="140" t="s">
        <v>85</v>
      </c>
      <c r="D10" s="141"/>
      <c r="E10" s="6" t="s">
        <v>37</v>
      </c>
      <c r="F10" s="96"/>
    </row>
    <row r="11" spans="1:9" ht="24.95" customHeight="1">
      <c r="A11" s="68">
        <v>3</v>
      </c>
      <c r="B11" s="25" t="s">
        <v>2</v>
      </c>
      <c r="C11" s="140" t="s">
        <v>91</v>
      </c>
      <c r="D11" s="141"/>
      <c r="E11" s="6" t="s">
        <v>23</v>
      </c>
      <c r="F11" s="69">
        <v>12</v>
      </c>
    </row>
    <row r="12" spans="1:9" ht="24.95" customHeight="1">
      <c r="A12" s="68">
        <v>4</v>
      </c>
      <c r="B12" s="23" t="s">
        <v>89</v>
      </c>
      <c r="C12" s="140" t="s">
        <v>90</v>
      </c>
      <c r="D12" s="141"/>
      <c r="E12" s="6" t="s">
        <v>41</v>
      </c>
      <c r="F12" s="69">
        <v>15</v>
      </c>
    </row>
    <row r="13" spans="1:9" ht="41.25" customHeight="1">
      <c r="A13" s="68">
        <v>5</v>
      </c>
      <c r="B13" s="25" t="s">
        <v>4</v>
      </c>
      <c r="C13" s="140" t="s">
        <v>58</v>
      </c>
      <c r="D13" s="141"/>
      <c r="E13" s="4" t="s">
        <v>24</v>
      </c>
      <c r="F13" s="69">
        <f>(F7)*1000*1</f>
        <v>600</v>
      </c>
    </row>
    <row r="14" spans="1:9" ht="26.25" customHeight="1">
      <c r="A14" s="70" t="s">
        <v>32</v>
      </c>
      <c r="B14" s="29"/>
      <c r="C14" s="129" t="s">
        <v>26</v>
      </c>
      <c r="D14" s="130"/>
      <c r="E14" s="130"/>
      <c r="F14" s="131"/>
    </row>
    <row r="15" spans="1:9" ht="30.75" customHeight="1">
      <c r="A15" s="68">
        <v>6</v>
      </c>
      <c r="B15" s="23" t="s">
        <v>62</v>
      </c>
      <c r="C15" s="140" t="s">
        <v>63</v>
      </c>
      <c r="D15" s="141"/>
      <c r="E15" s="6" t="s">
        <v>37</v>
      </c>
      <c r="F15" s="69">
        <f>F7*1000*1</f>
        <v>600</v>
      </c>
    </row>
    <row r="16" spans="1:9" ht="24.95" customHeight="1">
      <c r="A16" s="70" t="s">
        <v>33</v>
      </c>
      <c r="B16" s="14"/>
      <c r="C16" s="129" t="s">
        <v>27</v>
      </c>
      <c r="D16" s="130"/>
      <c r="E16" s="130"/>
      <c r="F16" s="131"/>
    </row>
    <row r="17" spans="1:16" ht="24.95" customHeight="1">
      <c r="A17" s="67"/>
      <c r="B17" s="16" t="s">
        <v>0</v>
      </c>
      <c r="C17" s="139" t="s">
        <v>16</v>
      </c>
      <c r="D17" s="132"/>
      <c r="E17" s="132"/>
      <c r="F17" s="133"/>
    </row>
    <row r="18" spans="1:16" ht="49.5" customHeight="1">
      <c r="A18" s="68">
        <v>7</v>
      </c>
      <c r="B18" s="23" t="s">
        <v>64</v>
      </c>
      <c r="C18" s="140" t="s">
        <v>102</v>
      </c>
      <c r="D18" s="141"/>
      <c r="E18" s="4" t="s">
        <v>24</v>
      </c>
      <c r="F18" s="69">
        <f>F7*1000*1.25+100</f>
        <v>850</v>
      </c>
      <c r="P18" s="49"/>
    </row>
    <row r="19" spans="1:16" ht="24.95" customHeight="1">
      <c r="A19" s="67"/>
      <c r="B19" s="16" t="s">
        <v>5</v>
      </c>
      <c r="C19" s="139" t="s">
        <v>65</v>
      </c>
      <c r="D19" s="132"/>
      <c r="E19" s="132"/>
      <c r="F19" s="133"/>
      <c r="P19" s="49"/>
    </row>
    <row r="20" spans="1:16" ht="30" customHeight="1">
      <c r="A20" s="64">
        <v>8</v>
      </c>
      <c r="B20" s="36" t="s">
        <v>45</v>
      </c>
      <c r="C20" s="140" t="s">
        <v>103</v>
      </c>
      <c r="D20" s="141"/>
      <c r="E20" s="37" t="s">
        <v>24</v>
      </c>
      <c r="F20" s="73">
        <f>F18</f>
        <v>850</v>
      </c>
      <c r="P20" s="49"/>
    </row>
    <row r="21" spans="1:16" ht="30" customHeight="1">
      <c r="A21" s="68">
        <v>9</v>
      </c>
      <c r="B21" s="53" t="s">
        <v>45</v>
      </c>
      <c r="C21" s="163" t="s">
        <v>104</v>
      </c>
      <c r="D21" s="164"/>
      <c r="E21" s="4" t="s">
        <v>54</v>
      </c>
      <c r="F21" s="69">
        <f>F7*1000*1.05+100</f>
        <v>730</v>
      </c>
      <c r="P21" s="49"/>
    </row>
    <row r="22" spans="1:16" ht="30" customHeight="1">
      <c r="A22" s="68">
        <v>10</v>
      </c>
      <c r="B22" s="23" t="s">
        <v>46</v>
      </c>
      <c r="C22" s="140" t="s">
        <v>92</v>
      </c>
      <c r="D22" s="141"/>
      <c r="E22" s="4" t="s">
        <v>24</v>
      </c>
      <c r="F22" s="69">
        <f>F7*1000*0.9+100</f>
        <v>640</v>
      </c>
      <c r="P22" s="49"/>
    </row>
    <row r="23" spans="1:16" ht="24.95" customHeight="1">
      <c r="A23" s="67"/>
      <c r="B23" s="16" t="s">
        <v>5</v>
      </c>
      <c r="C23" s="139" t="s">
        <v>15</v>
      </c>
      <c r="D23" s="132"/>
      <c r="E23" s="132"/>
      <c r="F23" s="133"/>
      <c r="P23" s="49"/>
    </row>
    <row r="24" spans="1:16" ht="24.95" customHeight="1">
      <c r="A24" s="68">
        <v>11</v>
      </c>
      <c r="B24" s="54" t="s">
        <v>6</v>
      </c>
      <c r="C24" s="140" t="s">
        <v>93</v>
      </c>
      <c r="D24" s="141"/>
      <c r="E24" s="4" t="s">
        <v>24</v>
      </c>
      <c r="F24" s="69">
        <f>F7*1000*0.7+100</f>
        <v>520</v>
      </c>
      <c r="P24" s="49"/>
    </row>
    <row r="25" spans="1:16" ht="41.25" customHeight="1">
      <c r="A25" s="68">
        <v>12</v>
      </c>
      <c r="B25" s="53" t="s">
        <v>105</v>
      </c>
      <c r="C25" s="140" t="s">
        <v>106</v>
      </c>
      <c r="D25" s="141"/>
      <c r="E25" s="4" t="s">
        <v>54</v>
      </c>
      <c r="F25" s="69">
        <f>F7*1000*1</f>
        <v>600</v>
      </c>
      <c r="P25" s="49"/>
    </row>
    <row r="26" spans="1:16" ht="24.95" customHeight="1">
      <c r="A26" s="70" t="s">
        <v>34</v>
      </c>
      <c r="B26" s="21"/>
      <c r="C26" s="168" t="s">
        <v>28</v>
      </c>
      <c r="D26" s="169"/>
      <c r="E26" s="169"/>
      <c r="F26" s="170"/>
    </row>
    <row r="27" spans="1:16" ht="24.95" customHeight="1">
      <c r="A27" s="67"/>
      <c r="B27" s="24" t="s">
        <v>5</v>
      </c>
      <c r="C27" s="165" t="s">
        <v>14</v>
      </c>
      <c r="D27" s="166"/>
      <c r="E27" s="166"/>
      <c r="F27" s="167"/>
    </row>
    <row r="28" spans="1:16" ht="30" customHeight="1">
      <c r="A28" s="68">
        <v>13</v>
      </c>
      <c r="B28" s="53" t="s">
        <v>66</v>
      </c>
      <c r="C28" s="163" t="s">
        <v>94</v>
      </c>
      <c r="D28" s="164"/>
      <c r="E28" s="37" t="s">
        <v>24</v>
      </c>
      <c r="F28" s="69">
        <f>F7*1000*6.35+100</f>
        <v>3910</v>
      </c>
    </row>
    <row r="29" spans="1:16" ht="39.950000000000003" customHeight="1">
      <c r="A29" s="68">
        <v>14</v>
      </c>
      <c r="B29" s="53" t="s">
        <v>43</v>
      </c>
      <c r="C29" s="163" t="s">
        <v>82</v>
      </c>
      <c r="D29" s="164"/>
      <c r="E29" s="37" t="s">
        <v>24</v>
      </c>
      <c r="F29" s="69">
        <f>F7*1000*6.3+100</f>
        <v>3880</v>
      </c>
    </row>
    <row r="30" spans="1:16" ht="24.75" customHeight="1">
      <c r="A30" s="77"/>
      <c r="B30" s="57" t="s">
        <v>5</v>
      </c>
      <c r="C30" s="158" t="s">
        <v>114</v>
      </c>
      <c r="D30" s="159"/>
      <c r="E30" s="159"/>
      <c r="F30" s="160"/>
    </row>
    <row r="31" spans="1:16" ht="41.25" customHeight="1">
      <c r="A31" s="77">
        <v>15</v>
      </c>
      <c r="B31" s="58" t="s">
        <v>115</v>
      </c>
      <c r="C31" s="161" t="s">
        <v>116</v>
      </c>
      <c r="D31" s="162"/>
      <c r="E31" s="59" t="s">
        <v>24</v>
      </c>
      <c r="F31" s="78">
        <f>50*2</f>
        <v>100</v>
      </c>
    </row>
    <row r="32" spans="1:16" ht="24.95" customHeight="1">
      <c r="A32" s="68"/>
      <c r="B32" s="24" t="s">
        <v>5</v>
      </c>
      <c r="C32" s="165" t="s">
        <v>47</v>
      </c>
      <c r="D32" s="166"/>
      <c r="E32" s="166"/>
      <c r="F32" s="167"/>
    </row>
    <row r="33" spans="1:12" ht="24.95" customHeight="1">
      <c r="A33" s="68">
        <v>16</v>
      </c>
      <c r="B33" s="53" t="s">
        <v>48</v>
      </c>
      <c r="C33" s="163" t="s">
        <v>67</v>
      </c>
      <c r="D33" s="164"/>
      <c r="E33" s="37" t="s">
        <v>24</v>
      </c>
      <c r="F33" s="69">
        <f>F13*2</f>
        <v>1200</v>
      </c>
    </row>
    <row r="34" spans="1:12" ht="24.95" customHeight="1">
      <c r="A34" s="70" t="s">
        <v>35</v>
      </c>
      <c r="B34" s="21"/>
      <c r="C34" s="168" t="s">
        <v>29</v>
      </c>
      <c r="D34" s="169"/>
      <c r="E34" s="169"/>
      <c r="F34" s="170"/>
    </row>
    <row r="35" spans="1:12" ht="24.95" customHeight="1">
      <c r="A35" s="67"/>
      <c r="B35" s="16" t="s">
        <v>3</v>
      </c>
      <c r="C35" s="139" t="s">
        <v>12</v>
      </c>
      <c r="D35" s="132"/>
      <c r="E35" s="132"/>
      <c r="F35" s="133"/>
    </row>
    <row r="36" spans="1:12" ht="24.95" customHeight="1">
      <c r="A36" s="68">
        <v>17</v>
      </c>
      <c r="B36" s="25" t="s">
        <v>7</v>
      </c>
      <c r="C36" s="140" t="s">
        <v>101</v>
      </c>
      <c r="D36" s="141"/>
      <c r="E36" s="4" t="s">
        <v>24</v>
      </c>
      <c r="F36" s="69">
        <f>F7*1000*1.5*2</f>
        <v>1800</v>
      </c>
    </row>
    <row r="37" spans="1:12" ht="24.95" customHeight="1">
      <c r="A37" s="68">
        <v>18</v>
      </c>
      <c r="B37" s="23" t="s">
        <v>108</v>
      </c>
      <c r="C37" s="140" t="s">
        <v>109</v>
      </c>
      <c r="D37" s="141"/>
      <c r="E37" s="4" t="s">
        <v>107</v>
      </c>
      <c r="F37" s="69">
        <f>F7*1000*1</f>
        <v>600</v>
      </c>
    </row>
    <row r="38" spans="1:12" ht="24.95" customHeight="1">
      <c r="A38" s="70" t="s">
        <v>50</v>
      </c>
      <c r="B38" s="21"/>
      <c r="C38" s="165" t="s">
        <v>49</v>
      </c>
      <c r="D38" s="166"/>
      <c r="E38" s="166"/>
      <c r="F38" s="167"/>
    </row>
    <row r="39" spans="1:12" ht="24.95" customHeight="1">
      <c r="A39" s="67"/>
      <c r="B39" s="16" t="s">
        <v>5</v>
      </c>
      <c r="C39" s="139" t="s">
        <v>51</v>
      </c>
      <c r="D39" s="132"/>
      <c r="E39" s="132"/>
      <c r="F39" s="133"/>
    </row>
    <row r="40" spans="1:12" ht="50.1" customHeight="1">
      <c r="A40" s="68">
        <v>19</v>
      </c>
      <c r="B40" s="23" t="s">
        <v>52</v>
      </c>
      <c r="C40" s="140" t="s">
        <v>72</v>
      </c>
      <c r="D40" s="141"/>
      <c r="E40" s="4" t="s">
        <v>53</v>
      </c>
      <c r="F40" s="97">
        <v>108</v>
      </c>
    </row>
    <row r="41" spans="1:12" ht="24.95" customHeight="1">
      <c r="A41" s="68">
        <v>20</v>
      </c>
      <c r="B41" s="23" t="s">
        <v>80</v>
      </c>
      <c r="C41" s="140" t="s">
        <v>81</v>
      </c>
      <c r="D41" s="141"/>
      <c r="E41" s="4" t="s">
        <v>41</v>
      </c>
      <c r="F41" s="69">
        <f>F7*1000/10*3</f>
        <v>180</v>
      </c>
    </row>
    <row r="42" spans="1:12" ht="24.95" customHeight="1">
      <c r="A42" s="68"/>
      <c r="B42" s="16" t="s">
        <v>5</v>
      </c>
      <c r="C42" s="139" t="s">
        <v>73</v>
      </c>
      <c r="D42" s="132"/>
      <c r="E42" s="132"/>
      <c r="F42" s="133"/>
    </row>
    <row r="43" spans="1:12" ht="24.95" customHeight="1">
      <c r="A43" s="68">
        <v>21</v>
      </c>
      <c r="B43" s="23" t="s">
        <v>74</v>
      </c>
      <c r="C43" s="140" t="s">
        <v>75</v>
      </c>
      <c r="D43" s="141"/>
      <c r="E43" s="4" t="s">
        <v>41</v>
      </c>
      <c r="F43" s="69">
        <v>12</v>
      </c>
    </row>
    <row r="44" spans="1:12" ht="24.75" customHeight="1">
      <c r="A44" s="68">
        <v>22</v>
      </c>
      <c r="B44" s="23" t="s">
        <v>76</v>
      </c>
      <c r="C44" s="140" t="s">
        <v>77</v>
      </c>
      <c r="D44" s="141"/>
      <c r="E44" s="4" t="s">
        <v>41</v>
      </c>
      <c r="F44" s="69">
        <v>15</v>
      </c>
      <c r="L44" s="47"/>
    </row>
    <row r="45" spans="1:12" ht="24.95" customHeight="1" thickBot="1">
      <c r="A45" s="84">
        <v>23</v>
      </c>
      <c r="B45" s="85" t="s">
        <v>78</v>
      </c>
      <c r="C45" s="189" t="s">
        <v>79</v>
      </c>
      <c r="D45" s="190"/>
      <c r="E45" s="86" t="s">
        <v>41</v>
      </c>
      <c r="F45" s="98">
        <f>IF(ISEVEN(TRUNC(F7*1000/100*2)),TRUNC(F7*1000/100*2),TRUNC((F7*1000/100*2)+1))</f>
        <v>12</v>
      </c>
    </row>
    <row r="46" spans="1:12" ht="24.95" hidden="1" customHeight="1">
      <c r="A46" s="88"/>
      <c r="B46" s="89" t="s">
        <v>5</v>
      </c>
      <c r="C46" s="184" t="s">
        <v>86</v>
      </c>
      <c r="D46" s="185"/>
      <c r="E46" s="185"/>
      <c r="F46" s="185"/>
    </row>
    <row r="47" spans="1:12" ht="24.95" hidden="1" customHeight="1">
      <c r="A47" s="22">
        <v>28</v>
      </c>
      <c r="B47" s="23" t="s">
        <v>87</v>
      </c>
      <c r="C47" s="140" t="s">
        <v>88</v>
      </c>
      <c r="D47" s="141"/>
      <c r="E47" s="4" t="s">
        <v>41</v>
      </c>
      <c r="F47" s="26"/>
    </row>
    <row r="48" spans="1:12">
      <c r="A48" s="31"/>
    </row>
    <row r="49" spans="1:6">
      <c r="A49" s="31" t="s">
        <v>122</v>
      </c>
    </row>
    <row r="50" spans="1:6">
      <c r="A50" s="34"/>
    </row>
    <row r="52" spans="1:6">
      <c r="D52" s="32"/>
    </row>
    <row r="53" spans="1:6">
      <c r="D53" s="32"/>
    </row>
    <row r="54" spans="1:6">
      <c r="D54" s="32"/>
      <c r="F54" s="33"/>
    </row>
  </sheetData>
  <mergeCells count="47">
    <mergeCell ref="C35:F35"/>
    <mergeCell ref="C36:D36"/>
    <mergeCell ref="C37:D37"/>
    <mergeCell ref="C42:F42"/>
    <mergeCell ref="C43:D43"/>
    <mergeCell ref="C44:D44"/>
    <mergeCell ref="C45:D45"/>
    <mergeCell ref="C38:F38"/>
    <mergeCell ref="C39:F39"/>
    <mergeCell ref="C40:D40"/>
    <mergeCell ref="C41:D41"/>
    <mergeCell ref="C46:F46"/>
    <mergeCell ref="C47:D47"/>
    <mergeCell ref="C7:D7"/>
    <mergeCell ref="C6:F6"/>
    <mergeCell ref="C8:D8"/>
    <mergeCell ref="C9:F9"/>
    <mergeCell ref="C13:D13"/>
    <mergeCell ref="C11:D11"/>
    <mergeCell ref="C10:D10"/>
    <mergeCell ref="C12:D12"/>
    <mergeCell ref="C26:F26"/>
    <mergeCell ref="C27:F27"/>
    <mergeCell ref="C28:D28"/>
    <mergeCell ref="C14:F14"/>
    <mergeCell ref="C15:D15"/>
    <mergeCell ref="C16:F16"/>
    <mergeCell ref="C18:D18"/>
    <mergeCell ref="C17:F17"/>
    <mergeCell ref="C25:D25"/>
    <mergeCell ref="C24:D24"/>
    <mergeCell ref="C19:F19"/>
    <mergeCell ref="C20:D20"/>
    <mergeCell ref="C21:D21"/>
    <mergeCell ref="C22:D22"/>
    <mergeCell ref="C23:F23"/>
    <mergeCell ref="A1:F1"/>
    <mergeCell ref="A2:F2"/>
    <mergeCell ref="C5:F5"/>
    <mergeCell ref="A3:F3"/>
    <mergeCell ref="C4:D4"/>
    <mergeCell ref="C29:D29"/>
    <mergeCell ref="C33:D33"/>
    <mergeCell ref="C32:F32"/>
    <mergeCell ref="C34:F34"/>
    <mergeCell ref="C30:F30"/>
    <mergeCell ref="C31:D31"/>
  </mergeCells>
  <phoneticPr fontId="23" type="noConversion"/>
  <pageMargins left="0.25" right="0.25" top="0.75" bottom="0.75" header="0.3" footer="0.3"/>
  <pageSetup paperSize="9" scale="93" fitToHeight="0" orientation="portrait" r:id="rId1"/>
  <rowBreaks count="1" manualBreakCount="1">
    <brk id="2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92C14-3C7F-4B89-A0F1-8EE73F46C387}">
  <sheetPr>
    <pageSetUpPr fitToPage="1"/>
  </sheetPr>
  <dimension ref="A1:F62"/>
  <sheetViews>
    <sheetView topLeftCell="A44" zoomScaleNormal="100" workbookViewId="0">
      <selection activeCell="H57" sqref="H57"/>
    </sheetView>
  </sheetViews>
  <sheetFormatPr defaultRowHeight="12.75"/>
  <cols>
    <col min="1" max="1" width="6.33203125" customWidth="1"/>
    <col min="2" max="2" width="13.33203125" customWidth="1"/>
    <col min="3" max="4" width="25" customWidth="1"/>
    <col min="5" max="5" width="6.5" customWidth="1"/>
    <col min="6" max="6" width="11" customWidth="1"/>
  </cols>
  <sheetData>
    <row r="1" spans="1:6" ht="24.75" customHeight="1">
      <c r="A1" s="103" t="s">
        <v>117</v>
      </c>
      <c r="B1" s="104"/>
      <c r="C1" s="104"/>
      <c r="D1" s="104"/>
      <c r="E1" s="104"/>
      <c r="F1" s="105"/>
    </row>
    <row r="2" spans="1:6" ht="30" customHeight="1">
      <c r="A2" s="106" t="s">
        <v>118</v>
      </c>
      <c r="B2" s="107"/>
      <c r="C2" s="107"/>
      <c r="D2" s="107"/>
      <c r="E2" s="107"/>
      <c r="F2" s="108"/>
    </row>
    <row r="3" spans="1:6" ht="30" customHeight="1">
      <c r="A3" s="118" t="s">
        <v>121</v>
      </c>
      <c r="B3" s="119"/>
      <c r="C3" s="119"/>
      <c r="D3" s="119"/>
      <c r="E3" s="119"/>
      <c r="F3" s="120"/>
    </row>
    <row r="4" spans="1:6" ht="24.75" customHeight="1">
      <c r="A4" s="90" t="s">
        <v>17</v>
      </c>
      <c r="B4" s="50" t="s">
        <v>18</v>
      </c>
      <c r="C4" s="193" t="s">
        <v>19</v>
      </c>
      <c r="D4" s="193"/>
      <c r="E4" s="50" t="s">
        <v>20</v>
      </c>
      <c r="F4" s="91" t="s">
        <v>21</v>
      </c>
    </row>
    <row r="5" spans="1:6" ht="24.75" customHeight="1">
      <c r="A5" s="92" t="s">
        <v>31</v>
      </c>
      <c r="B5" s="51"/>
      <c r="C5" s="193" t="s">
        <v>22</v>
      </c>
      <c r="D5" s="193"/>
      <c r="E5" s="193"/>
      <c r="F5" s="194"/>
    </row>
    <row r="6" spans="1:6" ht="24.75" customHeight="1">
      <c r="A6" s="93"/>
      <c r="B6" s="52" t="s">
        <v>0</v>
      </c>
      <c r="C6" s="195" t="s">
        <v>10</v>
      </c>
      <c r="D6" s="195"/>
      <c r="E6" s="195"/>
      <c r="F6" s="196"/>
    </row>
    <row r="7" spans="1:6" ht="24.75" customHeight="1">
      <c r="A7" s="68">
        <v>1</v>
      </c>
      <c r="B7" s="25" t="s">
        <v>1</v>
      </c>
      <c r="C7" s="127" t="s">
        <v>38</v>
      </c>
      <c r="D7" s="128"/>
      <c r="E7" s="4" t="s">
        <v>42</v>
      </c>
      <c r="F7" s="65">
        <f>(3200-2200)/1000</f>
        <v>1</v>
      </c>
    </row>
    <row r="8" spans="1:6" ht="24.75" customHeight="1">
      <c r="A8" s="68">
        <v>2</v>
      </c>
      <c r="B8" s="25" t="s">
        <v>40</v>
      </c>
      <c r="C8" s="127" t="s">
        <v>39</v>
      </c>
      <c r="D8" s="127"/>
      <c r="E8" s="6" t="s">
        <v>41</v>
      </c>
      <c r="F8" s="94">
        <v>1</v>
      </c>
    </row>
    <row r="9" spans="1:6" ht="24.75" customHeight="1">
      <c r="A9" s="67"/>
      <c r="B9" s="16" t="s">
        <v>0</v>
      </c>
      <c r="C9" s="123" t="s">
        <v>9</v>
      </c>
      <c r="D9" s="123"/>
      <c r="E9" s="123"/>
      <c r="F9" s="124"/>
    </row>
    <row r="10" spans="1:6" ht="24.75" customHeight="1">
      <c r="A10" s="95">
        <v>3</v>
      </c>
      <c r="B10" s="25" t="s">
        <v>55</v>
      </c>
      <c r="C10" s="127" t="s">
        <v>112</v>
      </c>
      <c r="D10" s="128"/>
      <c r="E10" s="6" t="s">
        <v>54</v>
      </c>
      <c r="F10" s="96">
        <f>1.2*100</f>
        <v>120</v>
      </c>
    </row>
    <row r="11" spans="1:6" ht="24.75" customHeight="1">
      <c r="A11" s="95">
        <v>4</v>
      </c>
      <c r="B11" s="25" t="s">
        <v>56</v>
      </c>
      <c r="C11" s="127" t="s">
        <v>113</v>
      </c>
      <c r="D11" s="128"/>
      <c r="E11" s="6" t="s">
        <v>54</v>
      </c>
      <c r="F11" s="96">
        <f>F10</f>
        <v>120</v>
      </c>
    </row>
    <row r="12" spans="1:6" ht="24.75" customHeight="1">
      <c r="A12" s="95">
        <v>5</v>
      </c>
      <c r="B12" s="25" t="s">
        <v>84</v>
      </c>
      <c r="C12" s="127" t="s">
        <v>85</v>
      </c>
      <c r="D12" s="128"/>
      <c r="E12" s="6" t="s">
        <v>37</v>
      </c>
      <c r="F12" s="96">
        <f>24*2</f>
        <v>48</v>
      </c>
    </row>
    <row r="13" spans="1:6" ht="24.75" customHeight="1">
      <c r="A13" s="68">
        <v>6</v>
      </c>
      <c r="B13" s="25" t="s">
        <v>2</v>
      </c>
      <c r="C13" s="127" t="s">
        <v>91</v>
      </c>
      <c r="D13" s="128"/>
      <c r="E13" s="6" t="s">
        <v>23</v>
      </c>
      <c r="F13" s="69">
        <v>13</v>
      </c>
    </row>
    <row r="14" spans="1:6" ht="24.75" customHeight="1">
      <c r="A14" s="68">
        <v>7</v>
      </c>
      <c r="B14" s="23" t="s">
        <v>89</v>
      </c>
      <c r="C14" s="127" t="s">
        <v>90</v>
      </c>
      <c r="D14" s="127"/>
      <c r="E14" s="6" t="s">
        <v>41</v>
      </c>
      <c r="F14" s="69">
        <v>15</v>
      </c>
    </row>
    <row r="15" spans="1:6" ht="37.5" customHeight="1">
      <c r="A15" s="68">
        <v>8</v>
      </c>
      <c r="B15" s="25" t="s">
        <v>4</v>
      </c>
      <c r="C15" s="127" t="s">
        <v>58</v>
      </c>
      <c r="D15" s="128"/>
      <c r="E15" s="4" t="s">
        <v>24</v>
      </c>
      <c r="F15" s="69">
        <f>(F7)*1000*1*2</f>
        <v>2000</v>
      </c>
    </row>
    <row r="16" spans="1:6" ht="24.75" hidden="1" customHeight="1">
      <c r="A16" s="68">
        <v>6</v>
      </c>
      <c r="B16" s="25" t="s">
        <v>57</v>
      </c>
      <c r="C16" s="140" t="s">
        <v>110</v>
      </c>
      <c r="D16" s="141"/>
      <c r="E16" s="4" t="s">
        <v>37</v>
      </c>
      <c r="F16" s="69"/>
    </row>
    <row r="17" spans="1:6" ht="24.75" customHeight="1">
      <c r="A17" s="68">
        <v>9</v>
      </c>
      <c r="B17" s="25" t="s">
        <v>59</v>
      </c>
      <c r="C17" s="140" t="s">
        <v>60</v>
      </c>
      <c r="D17" s="141"/>
      <c r="E17" s="4" t="s">
        <v>41</v>
      </c>
      <c r="F17" s="69">
        <v>1</v>
      </c>
    </row>
    <row r="18" spans="1:6" ht="24.75" customHeight="1">
      <c r="A18" s="99" t="s">
        <v>32</v>
      </c>
      <c r="B18" s="29"/>
      <c r="C18" s="191" t="s">
        <v>26</v>
      </c>
      <c r="D18" s="191"/>
      <c r="E18" s="191"/>
      <c r="F18" s="192"/>
    </row>
    <row r="19" spans="1:6" ht="24.75" customHeight="1">
      <c r="A19" s="100">
        <v>10</v>
      </c>
      <c r="B19" s="23" t="s">
        <v>83</v>
      </c>
      <c r="C19" s="197" t="s">
        <v>111</v>
      </c>
      <c r="D19" s="198"/>
      <c r="E19" s="56" t="s">
        <v>37</v>
      </c>
      <c r="F19" s="101">
        <v>1</v>
      </c>
    </row>
    <row r="20" spans="1:6" ht="24.75" customHeight="1">
      <c r="A20" s="100">
        <v>11</v>
      </c>
      <c r="B20" s="23" t="s">
        <v>61</v>
      </c>
      <c r="C20" s="199" t="s">
        <v>95</v>
      </c>
      <c r="D20" s="200"/>
      <c r="E20" s="6" t="s">
        <v>41</v>
      </c>
      <c r="F20" s="102">
        <v>1</v>
      </c>
    </row>
    <row r="21" spans="1:6" ht="24.75" customHeight="1">
      <c r="A21" s="68">
        <v>12</v>
      </c>
      <c r="B21" s="23" t="s">
        <v>62</v>
      </c>
      <c r="C21" s="127" t="s">
        <v>63</v>
      </c>
      <c r="D21" s="127"/>
      <c r="E21" s="6" t="s">
        <v>37</v>
      </c>
      <c r="F21" s="69">
        <f>F7*1000*2</f>
        <v>2000</v>
      </c>
    </row>
    <row r="22" spans="1:6" ht="24.75" customHeight="1">
      <c r="A22" s="70" t="s">
        <v>33</v>
      </c>
      <c r="B22" s="14"/>
      <c r="C22" s="191" t="s">
        <v>27</v>
      </c>
      <c r="D22" s="191"/>
      <c r="E22" s="191"/>
      <c r="F22" s="192"/>
    </row>
    <row r="23" spans="1:6" ht="24.75" customHeight="1">
      <c r="A23" s="67"/>
      <c r="B23" s="16" t="s">
        <v>0</v>
      </c>
      <c r="C23" s="123" t="s">
        <v>16</v>
      </c>
      <c r="D23" s="123"/>
      <c r="E23" s="123"/>
      <c r="F23" s="124"/>
    </row>
    <row r="24" spans="1:6" ht="48.75" customHeight="1">
      <c r="A24" s="68">
        <v>13</v>
      </c>
      <c r="B24" s="23" t="s">
        <v>64</v>
      </c>
      <c r="C24" s="127" t="s">
        <v>102</v>
      </c>
      <c r="D24" s="128"/>
      <c r="E24" s="4" t="s">
        <v>24</v>
      </c>
      <c r="F24" s="69">
        <f>F7*1000*0.95*2+F10</f>
        <v>2020</v>
      </c>
    </row>
    <row r="25" spans="1:6" ht="24.75" customHeight="1">
      <c r="A25" s="67"/>
      <c r="B25" s="16" t="s">
        <v>5</v>
      </c>
      <c r="C25" s="123" t="s">
        <v>65</v>
      </c>
      <c r="D25" s="123"/>
      <c r="E25" s="123"/>
      <c r="F25" s="124"/>
    </row>
    <row r="26" spans="1:6" ht="30" customHeight="1">
      <c r="A26" s="64">
        <v>14</v>
      </c>
      <c r="B26" s="36" t="s">
        <v>45</v>
      </c>
      <c r="C26" s="127" t="s">
        <v>103</v>
      </c>
      <c r="D26" s="127"/>
      <c r="E26" s="37" t="s">
        <v>24</v>
      </c>
      <c r="F26" s="73">
        <f>F24+F10</f>
        <v>2140</v>
      </c>
    </row>
    <row r="27" spans="1:6" ht="30" customHeight="1">
      <c r="A27" s="68">
        <v>15</v>
      </c>
      <c r="B27" s="53" t="s">
        <v>45</v>
      </c>
      <c r="C27" s="125" t="s">
        <v>104</v>
      </c>
      <c r="D27" s="126"/>
      <c r="E27" s="4" t="s">
        <v>54</v>
      </c>
      <c r="F27" s="69">
        <f>F7*1000*0.75*2+F10</f>
        <v>1620</v>
      </c>
    </row>
    <row r="28" spans="1:6" ht="30" customHeight="1">
      <c r="A28" s="68">
        <v>16</v>
      </c>
      <c r="B28" s="23" t="s">
        <v>46</v>
      </c>
      <c r="C28" s="127" t="s">
        <v>92</v>
      </c>
      <c r="D28" s="128"/>
      <c r="E28" s="4" t="s">
        <v>24</v>
      </c>
      <c r="F28" s="69">
        <f>F7*1000*0.6*2+F10</f>
        <v>1320</v>
      </c>
    </row>
    <row r="29" spans="1:6" ht="24.75" customHeight="1">
      <c r="A29" s="67"/>
      <c r="B29" s="16" t="s">
        <v>5</v>
      </c>
      <c r="C29" s="123" t="s">
        <v>15</v>
      </c>
      <c r="D29" s="123"/>
      <c r="E29" s="123"/>
      <c r="F29" s="124"/>
    </row>
    <row r="30" spans="1:6" ht="24.75" customHeight="1">
      <c r="A30" s="68">
        <v>17</v>
      </c>
      <c r="B30" s="54" t="s">
        <v>6</v>
      </c>
      <c r="C30" s="127" t="s">
        <v>93</v>
      </c>
      <c r="D30" s="128"/>
      <c r="E30" s="4" t="s">
        <v>24</v>
      </c>
      <c r="F30" s="69">
        <f>F7*1000*0.4*2+F10</f>
        <v>920</v>
      </c>
    </row>
    <row r="31" spans="1:6" ht="37.5" customHeight="1">
      <c r="A31" s="68">
        <v>18</v>
      </c>
      <c r="B31" s="53" t="s">
        <v>105</v>
      </c>
      <c r="C31" s="140" t="s">
        <v>106</v>
      </c>
      <c r="D31" s="141"/>
      <c r="E31" s="4" t="s">
        <v>54</v>
      </c>
      <c r="F31" s="69">
        <f>F7*1000*1*2</f>
        <v>2000</v>
      </c>
    </row>
    <row r="32" spans="1:6" ht="26.25" customHeight="1">
      <c r="A32" s="70" t="s">
        <v>34</v>
      </c>
      <c r="B32" s="21"/>
      <c r="C32" s="154" t="s">
        <v>28</v>
      </c>
      <c r="D32" s="154"/>
      <c r="E32" s="154"/>
      <c r="F32" s="155"/>
    </row>
    <row r="33" spans="1:6" ht="26.25" customHeight="1">
      <c r="A33" s="67"/>
      <c r="B33" s="24" t="s">
        <v>5</v>
      </c>
      <c r="C33" s="134" t="s">
        <v>14</v>
      </c>
      <c r="D33" s="134"/>
      <c r="E33" s="134"/>
      <c r="F33" s="135"/>
    </row>
    <row r="34" spans="1:6" ht="30" customHeight="1">
      <c r="A34" s="68">
        <v>19</v>
      </c>
      <c r="B34" s="53" t="s">
        <v>66</v>
      </c>
      <c r="C34" s="125" t="s">
        <v>94</v>
      </c>
      <c r="D34" s="126"/>
      <c r="E34" s="37" t="s">
        <v>24</v>
      </c>
      <c r="F34" s="69">
        <f>F7*1000*6.35</f>
        <v>6350</v>
      </c>
    </row>
    <row r="35" spans="1:6" ht="37.5" customHeight="1">
      <c r="A35" s="68">
        <v>20</v>
      </c>
      <c r="B35" s="53" t="s">
        <v>43</v>
      </c>
      <c r="C35" s="125" t="s">
        <v>82</v>
      </c>
      <c r="D35" s="126"/>
      <c r="E35" s="37" t="s">
        <v>24</v>
      </c>
      <c r="F35" s="69">
        <f>F7*1000*6.3</f>
        <v>6300</v>
      </c>
    </row>
    <row r="36" spans="1:6" ht="37.5" customHeight="1">
      <c r="A36" s="68">
        <v>21</v>
      </c>
      <c r="B36" s="53" t="s">
        <v>43</v>
      </c>
      <c r="C36" s="125" t="s">
        <v>70</v>
      </c>
      <c r="D36" s="126"/>
      <c r="E36" s="37" t="s">
        <v>24</v>
      </c>
      <c r="F36" s="69">
        <f>5*5*8</f>
        <v>200</v>
      </c>
    </row>
    <row r="37" spans="1:6" ht="26.25" customHeight="1">
      <c r="A37" s="77"/>
      <c r="B37" s="57" t="s">
        <v>5</v>
      </c>
      <c r="C37" s="158" t="s">
        <v>114</v>
      </c>
      <c r="D37" s="159"/>
      <c r="E37" s="159"/>
      <c r="F37" s="160"/>
    </row>
    <row r="38" spans="1:6" ht="41.25" customHeight="1">
      <c r="A38" s="77">
        <v>22</v>
      </c>
      <c r="B38" s="58" t="s">
        <v>115</v>
      </c>
      <c r="C38" s="161" t="s">
        <v>116</v>
      </c>
      <c r="D38" s="162"/>
      <c r="E38" s="59" t="s">
        <v>24</v>
      </c>
      <c r="F38" s="78">
        <f>50*2</f>
        <v>100</v>
      </c>
    </row>
    <row r="39" spans="1:6" ht="26.25" customHeight="1">
      <c r="A39" s="68"/>
      <c r="B39" s="24" t="s">
        <v>5</v>
      </c>
      <c r="C39" s="134" t="s">
        <v>47</v>
      </c>
      <c r="D39" s="134"/>
      <c r="E39" s="134"/>
      <c r="F39" s="135"/>
    </row>
    <row r="40" spans="1:6" ht="26.25" customHeight="1">
      <c r="A40" s="68">
        <v>23</v>
      </c>
      <c r="B40" s="53" t="s">
        <v>48</v>
      </c>
      <c r="C40" s="125" t="s">
        <v>67</v>
      </c>
      <c r="D40" s="147"/>
      <c r="E40" s="37" t="s">
        <v>24</v>
      </c>
      <c r="F40" s="69">
        <f>F15</f>
        <v>2000</v>
      </c>
    </row>
    <row r="41" spans="1:6" ht="26.25" customHeight="1">
      <c r="A41" s="68">
        <v>24</v>
      </c>
      <c r="B41" s="53" t="s">
        <v>48</v>
      </c>
      <c r="C41" s="125" t="s">
        <v>68</v>
      </c>
      <c r="D41" s="147"/>
      <c r="E41" s="37" t="s">
        <v>24</v>
      </c>
      <c r="F41" s="69">
        <f>5*5*3</f>
        <v>75</v>
      </c>
    </row>
    <row r="42" spans="1:6" ht="26.25" hidden="1" customHeight="1">
      <c r="A42" s="67"/>
      <c r="B42" s="24" t="s">
        <v>5</v>
      </c>
      <c r="C42" s="134" t="s">
        <v>13</v>
      </c>
      <c r="D42" s="134"/>
      <c r="E42" s="134"/>
      <c r="F42" s="135"/>
    </row>
    <row r="43" spans="1:6" ht="26.25" hidden="1" customHeight="1">
      <c r="A43" s="68">
        <v>24</v>
      </c>
      <c r="B43" s="53" t="s">
        <v>44</v>
      </c>
      <c r="C43" s="125" t="s">
        <v>69</v>
      </c>
      <c r="D43" s="126"/>
      <c r="E43" s="37" t="s">
        <v>24</v>
      </c>
      <c r="F43" s="69"/>
    </row>
    <row r="44" spans="1:6" ht="26.25" customHeight="1">
      <c r="A44" s="70" t="s">
        <v>35</v>
      </c>
      <c r="B44" s="21"/>
      <c r="C44" s="154" t="s">
        <v>29</v>
      </c>
      <c r="D44" s="154"/>
      <c r="E44" s="154"/>
      <c r="F44" s="155"/>
    </row>
    <row r="45" spans="1:6" ht="26.25" customHeight="1">
      <c r="A45" s="67"/>
      <c r="B45" s="16" t="s">
        <v>3</v>
      </c>
      <c r="C45" s="123" t="s">
        <v>12</v>
      </c>
      <c r="D45" s="123"/>
      <c r="E45" s="123"/>
      <c r="F45" s="124"/>
    </row>
    <row r="46" spans="1:6" ht="26.25" customHeight="1">
      <c r="A46" s="68">
        <v>25</v>
      </c>
      <c r="B46" s="25" t="s">
        <v>7</v>
      </c>
      <c r="C46" s="127" t="s">
        <v>101</v>
      </c>
      <c r="D46" s="128"/>
      <c r="E46" s="4" t="s">
        <v>24</v>
      </c>
      <c r="F46" s="69">
        <f>F7*1000*3*1.5</f>
        <v>4500</v>
      </c>
    </row>
    <row r="47" spans="1:6" ht="26.25" customHeight="1">
      <c r="A47" s="68">
        <v>26</v>
      </c>
      <c r="B47" s="23" t="s">
        <v>108</v>
      </c>
      <c r="C47" s="140" t="s">
        <v>109</v>
      </c>
      <c r="D47" s="141"/>
      <c r="E47" s="4" t="s">
        <v>107</v>
      </c>
      <c r="F47" s="69">
        <f>F7*1000*0.5*2</f>
        <v>1000</v>
      </c>
    </row>
    <row r="48" spans="1:6" ht="26.25" hidden="1" customHeight="1">
      <c r="A48" s="70" t="s">
        <v>36</v>
      </c>
      <c r="B48" s="14"/>
      <c r="C48" s="191" t="s">
        <v>30</v>
      </c>
      <c r="D48" s="191"/>
      <c r="E48" s="191"/>
      <c r="F48" s="192"/>
    </row>
    <row r="49" spans="1:6" ht="26.25" hidden="1" customHeight="1">
      <c r="A49" s="67"/>
      <c r="B49" s="16" t="s">
        <v>5</v>
      </c>
      <c r="C49" s="123" t="s">
        <v>11</v>
      </c>
      <c r="D49" s="123"/>
      <c r="E49" s="123"/>
      <c r="F49" s="124"/>
    </row>
    <row r="50" spans="1:6" ht="37.5" hidden="1" customHeight="1">
      <c r="A50" s="68">
        <v>26</v>
      </c>
      <c r="B50" s="25" t="s">
        <v>8</v>
      </c>
      <c r="C50" s="127" t="s">
        <v>71</v>
      </c>
      <c r="D50" s="128"/>
      <c r="E50" s="6" t="s">
        <v>25</v>
      </c>
      <c r="F50" s="69"/>
    </row>
    <row r="51" spans="1:6" ht="24.75" customHeight="1">
      <c r="A51" s="70" t="s">
        <v>50</v>
      </c>
      <c r="B51" s="21"/>
      <c r="C51" s="134" t="s">
        <v>49</v>
      </c>
      <c r="D51" s="134"/>
      <c r="E51" s="134"/>
      <c r="F51" s="135"/>
    </row>
    <row r="52" spans="1:6" ht="24.75" customHeight="1">
      <c r="A52" s="67"/>
      <c r="B52" s="16" t="s">
        <v>5</v>
      </c>
      <c r="C52" s="123" t="s">
        <v>51</v>
      </c>
      <c r="D52" s="123"/>
      <c r="E52" s="123"/>
      <c r="F52" s="124"/>
    </row>
    <row r="53" spans="1:6" ht="48.75" customHeight="1">
      <c r="A53" s="68">
        <v>27</v>
      </c>
      <c r="B53" s="23" t="s">
        <v>52</v>
      </c>
      <c r="C53" s="127" t="s">
        <v>72</v>
      </c>
      <c r="D53" s="128"/>
      <c r="E53" s="4" t="s">
        <v>53</v>
      </c>
      <c r="F53" s="97">
        <v>478.8</v>
      </c>
    </row>
    <row r="54" spans="1:6" ht="26.25" customHeight="1">
      <c r="A54" s="68">
        <v>28</v>
      </c>
      <c r="B54" s="23" t="s">
        <v>80</v>
      </c>
      <c r="C54" s="127" t="s">
        <v>81</v>
      </c>
      <c r="D54" s="128"/>
      <c r="E54" s="4" t="s">
        <v>41</v>
      </c>
      <c r="F54" s="69">
        <f>F7*1000/10*3</f>
        <v>300</v>
      </c>
    </row>
    <row r="55" spans="1:6" ht="26.25" customHeight="1">
      <c r="A55" s="68"/>
      <c r="B55" s="16" t="s">
        <v>5</v>
      </c>
      <c r="C55" s="123" t="s">
        <v>73</v>
      </c>
      <c r="D55" s="123"/>
      <c r="E55" s="123"/>
      <c r="F55" s="124"/>
    </row>
    <row r="56" spans="1:6" ht="26.25" customHeight="1">
      <c r="A56" s="68">
        <v>29</v>
      </c>
      <c r="B56" s="23" t="s">
        <v>74</v>
      </c>
      <c r="C56" s="127" t="s">
        <v>75</v>
      </c>
      <c r="D56" s="128"/>
      <c r="E56" s="4" t="s">
        <v>41</v>
      </c>
      <c r="F56" s="69">
        <v>13</v>
      </c>
    </row>
    <row r="57" spans="1:6" ht="26.25" customHeight="1">
      <c r="A57" s="68">
        <v>30</v>
      </c>
      <c r="B57" s="23" t="s">
        <v>76</v>
      </c>
      <c r="C57" s="127" t="s">
        <v>77</v>
      </c>
      <c r="D57" s="128"/>
      <c r="E57" s="4" t="s">
        <v>41</v>
      </c>
      <c r="F57" s="69">
        <v>15</v>
      </c>
    </row>
    <row r="58" spans="1:6" ht="26.25" customHeight="1">
      <c r="A58" s="68">
        <v>31</v>
      </c>
      <c r="B58" s="23" t="s">
        <v>78</v>
      </c>
      <c r="C58" s="127" t="s">
        <v>79</v>
      </c>
      <c r="D58" s="128"/>
      <c r="E58" s="4" t="s">
        <v>41</v>
      </c>
      <c r="F58" s="69">
        <f>IF(ISEVEN(TRUNC(F7*1000/100*2)),TRUNC(F7*1000/100*2),TRUNC((F7*1000/100*2)+1))</f>
        <v>20</v>
      </c>
    </row>
    <row r="59" spans="1:6" ht="26.25" customHeight="1">
      <c r="A59" s="68"/>
      <c r="B59" s="16" t="s">
        <v>5</v>
      </c>
      <c r="C59" s="123" t="s">
        <v>86</v>
      </c>
      <c r="D59" s="123"/>
      <c r="E59" s="123"/>
      <c r="F59" s="124"/>
    </row>
    <row r="60" spans="1:6" ht="26.25" customHeight="1" thickBot="1">
      <c r="A60" s="84">
        <v>32</v>
      </c>
      <c r="B60" s="85" t="s">
        <v>87</v>
      </c>
      <c r="C60" s="143" t="s">
        <v>88</v>
      </c>
      <c r="D60" s="144"/>
      <c r="E60" s="86" t="s">
        <v>37</v>
      </c>
      <c r="F60" s="98">
        <f>24*2</f>
        <v>48</v>
      </c>
    </row>
    <row r="62" spans="1:6">
      <c r="A62" t="s">
        <v>122</v>
      </c>
    </row>
  </sheetData>
  <mergeCells count="60">
    <mergeCell ref="C6:F6"/>
    <mergeCell ref="C47:D47"/>
    <mergeCell ref="C31:D31"/>
    <mergeCell ref="C16:D16"/>
    <mergeCell ref="C17:D17"/>
    <mergeCell ref="C19:D19"/>
    <mergeCell ref="C20:D20"/>
    <mergeCell ref="C18:F18"/>
    <mergeCell ref="C7:D7"/>
    <mergeCell ref="C8:D8"/>
    <mergeCell ref="C9:F9"/>
    <mergeCell ref="C10:D10"/>
    <mergeCell ref="C11:D11"/>
    <mergeCell ref="C12:D12"/>
    <mergeCell ref="C13:D13"/>
    <mergeCell ref="C14:D14"/>
    <mergeCell ref="A1:F1"/>
    <mergeCell ref="A2:F2"/>
    <mergeCell ref="A3:F3"/>
    <mergeCell ref="C4:D4"/>
    <mergeCell ref="C5:F5"/>
    <mergeCell ref="C15:D15"/>
    <mergeCell ref="C29:F29"/>
    <mergeCell ref="C21:D21"/>
    <mergeCell ref="C22:F22"/>
    <mergeCell ref="C23:F23"/>
    <mergeCell ref="C24:D24"/>
    <mergeCell ref="C25:F25"/>
    <mergeCell ref="C26:D26"/>
    <mergeCell ref="C27:D27"/>
    <mergeCell ref="C28:D28"/>
    <mergeCell ref="C44:F44"/>
    <mergeCell ref="C30:D30"/>
    <mergeCell ref="C32:F32"/>
    <mergeCell ref="C33:F33"/>
    <mergeCell ref="C34:D34"/>
    <mergeCell ref="C35:D35"/>
    <mergeCell ref="C36:D36"/>
    <mergeCell ref="C39:F39"/>
    <mergeCell ref="C40:D40"/>
    <mergeCell ref="C41:D41"/>
    <mergeCell ref="C42:F42"/>
    <mergeCell ref="C43:D43"/>
    <mergeCell ref="C37:F37"/>
    <mergeCell ref="C38:D38"/>
    <mergeCell ref="C58:D58"/>
    <mergeCell ref="C59:F59"/>
    <mergeCell ref="C60:D60"/>
    <mergeCell ref="C57:D57"/>
    <mergeCell ref="C45:F45"/>
    <mergeCell ref="C46:D46"/>
    <mergeCell ref="C48:F48"/>
    <mergeCell ref="C49:F49"/>
    <mergeCell ref="C50:D50"/>
    <mergeCell ref="C51:F51"/>
    <mergeCell ref="C52:F52"/>
    <mergeCell ref="C53:D53"/>
    <mergeCell ref="C54:D54"/>
    <mergeCell ref="C55:F55"/>
    <mergeCell ref="C56:D56"/>
  </mergeCells>
  <pageMargins left="0.7" right="0.7" top="0.75" bottom="0.75" header="0.3" footer="0.3"/>
  <pageSetup paperSize="9" scale="82" fitToHeight="0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odcinek nr 1</vt:lpstr>
      <vt:lpstr>odcinek nr 2</vt:lpstr>
      <vt:lpstr>opcja zamówienia</vt:lpstr>
      <vt:lpstr>'odcinek nr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Adam Homa</cp:lastModifiedBy>
  <cp:lastPrinted>2026-03-23T09:02:26Z</cp:lastPrinted>
  <dcterms:created xsi:type="dcterms:W3CDTF">2019-07-12T10:05:15Z</dcterms:created>
  <dcterms:modified xsi:type="dcterms:W3CDTF">2026-05-11T10:44:16Z</dcterms:modified>
</cp:coreProperties>
</file>